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490" tabRatio="620" activeTab="2"/>
  </bookViews>
  <sheets>
    <sheet name="bac" sheetId="7" r:id="rId1"/>
    <sheet name="ampop" sheetId="6" r:id="rId2"/>
    <sheet name="Sheet1 (2)" sheetId="23" r:id="rId3"/>
    <sheet name="Лист1" sheetId="24" r:id="rId4"/>
  </sheets>
  <definedNames>
    <definedName name="_xlnm.Print_Titles" localSheetId="1">ampop!$7:$8</definedName>
    <definedName name="_xlnm.Print_Titles" localSheetId="2">'Sheet1 (2)'!$10:$14</definedName>
  </definedNames>
  <calcPr calcId="124519"/>
</workbook>
</file>

<file path=xl/calcChain.xml><?xml version="1.0" encoding="utf-8"?>
<calcChain xmlns="http://schemas.openxmlformats.org/spreadsheetml/2006/main">
  <c r="E19" i="24"/>
  <c r="E15"/>
  <c r="I19"/>
  <c r="I16"/>
  <c r="I17"/>
  <c r="I18"/>
  <c r="I20"/>
  <c r="I21"/>
  <c r="I22"/>
  <c r="I23"/>
  <c r="E23" s="1"/>
  <c r="F23" s="1"/>
  <c r="I24"/>
  <c r="I25"/>
  <c r="I26"/>
  <c r="E26" s="1"/>
  <c r="I27"/>
  <c r="I28"/>
  <c r="I29"/>
  <c r="I30"/>
  <c r="E30" s="1"/>
  <c r="I31"/>
  <c r="I32"/>
  <c r="I33"/>
  <c r="I34"/>
  <c r="E34" s="1"/>
  <c r="I35"/>
  <c r="I36"/>
  <c r="I37"/>
  <c r="E37" s="1"/>
  <c r="I38"/>
  <c r="I39"/>
  <c r="I40"/>
  <c r="I41"/>
  <c r="E41" s="1"/>
  <c r="I42"/>
  <c r="I43"/>
  <c r="I44"/>
  <c r="I45"/>
  <c r="E45" s="1"/>
  <c r="I46"/>
  <c r="I47"/>
  <c r="I48"/>
  <c r="I49"/>
  <c r="E49" s="1"/>
  <c r="I50"/>
  <c r="I51"/>
  <c r="I52"/>
  <c r="E52" s="1"/>
  <c r="I53"/>
  <c r="I54"/>
  <c r="I55"/>
  <c r="E55" s="1"/>
  <c r="I56"/>
  <c r="I57"/>
  <c r="I58"/>
  <c r="E58" s="1"/>
  <c r="I59"/>
  <c r="I60"/>
  <c r="I61"/>
  <c r="E61" s="1"/>
  <c r="I62"/>
  <c r="I63"/>
  <c r="I64"/>
  <c r="E64" s="1"/>
  <c r="I65"/>
  <c r="I66"/>
  <c r="I67"/>
  <c r="I68"/>
  <c r="E68" s="1"/>
  <c r="I69"/>
  <c r="I70"/>
  <c r="I71"/>
  <c r="E71" s="1"/>
  <c r="I72"/>
  <c r="I73"/>
  <c r="I74"/>
  <c r="E74" s="1"/>
  <c r="I75"/>
  <c r="I76"/>
  <c r="I77"/>
  <c r="E77" s="1"/>
  <c r="I78"/>
  <c r="I79"/>
  <c r="I80"/>
  <c r="E80" s="1"/>
  <c r="I81"/>
  <c r="I82"/>
  <c r="I83"/>
  <c r="E83" s="1"/>
  <c r="I84"/>
  <c r="I85"/>
  <c r="I86"/>
  <c r="I87"/>
  <c r="E87" s="1"/>
  <c r="I88"/>
  <c r="I89"/>
  <c r="I90"/>
  <c r="I91"/>
  <c r="E91" s="1"/>
  <c r="I92"/>
  <c r="I93"/>
  <c r="I94"/>
  <c r="I95"/>
  <c r="E95" s="1"/>
  <c r="I96"/>
  <c r="I97"/>
  <c r="I98"/>
  <c r="I99"/>
  <c r="E99" s="1"/>
  <c r="I100"/>
  <c r="I101"/>
  <c r="I102"/>
  <c r="E102" s="1"/>
  <c r="I103"/>
  <c r="I104"/>
  <c r="I105"/>
  <c r="E105" s="1"/>
  <c r="I106"/>
  <c r="I107"/>
  <c r="I108"/>
  <c r="E108" s="1"/>
  <c r="I109"/>
  <c r="I110"/>
  <c r="I111"/>
  <c r="E111" s="1"/>
  <c r="I112"/>
  <c r="I113"/>
  <c r="I114"/>
  <c r="E114" s="1"/>
  <c r="I115"/>
  <c r="I116"/>
  <c r="I117"/>
  <c r="E117" s="1"/>
  <c r="I118"/>
  <c r="I119"/>
  <c r="I120"/>
  <c r="E120" s="1"/>
  <c r="I121"/>
  <c r="I122"/>
  <c r="I123"/>
  <c r="E123" s="1"/>
  <c r="I124"/>
  <c r="I125"/>
  <c r="I126"/>
  <c r="E126" s="1"/>
  <c r="I127"/>
  <c r="I128"/>
  <c r="I129"/>
  <c r="E129" s="1"/>
  <c r="I130"/>
  <c r="I131"/>
  <c r="I132"/>
  <c r="E132" s="1"/>
  <c r="I133"/>
  <c r="I134"/>
  <c r="I135"/>
  <c r="E135" s="1"/>
  <c r="I136"/>
  <c r="I137"/>
  <c r="I138"/>
  <c r="E138" s="1"/>
  <c r="I139"/>
  <c r="I140"/>
  <c r="I141"/>
  <c r="E141" s="1"/>
  <c r="I142"/>
  <c r="I143"/>
  <c r="I144"/>
  <c r="E144" s="1"/>
  <c r="I145"/>
  <c r="I146"/>
  <c r="I147"/>
  <c r="E147" s="1"/>
  <c r="I148"/>
  <c r="I149"/>
  <c r="I150"/>
  <c r="E150" s="1"/>
  <c r="I151"/>
  <c r="I152"/>
  <c r="I153"/>
  <c r="E153" s="1"/>
  <c r="I154"/>
  <c r="I155"/>
  <c r="I156"/>
  <c r="I157"/>
  <c r="I158"/>
  <c r="I159"/>
  <c r="I160"/>
  <c r="I161"/>
  <c r="I162"/>
  <c r="I163"/>
  <c r="I164"/>
  <c r="E164" s="1"/>
  <c r="I165"/>
  <c r="I166"/>
  <c r="I167"/>
  <c r="E167" s="1"/>
  <c r="I168"/>
  <c r="I169"/>
  <c r="I170"/>
  <c r="E170" s="1"/>
  <c r="I171"/>
  <c r="I172"/>
  <c r="I173"/>
  <c r="E173" s="1"/>
  <c r="I174"/>
  <c r="I175"/>
  <c r="I176"/>
  <c r="E176" s="1"/>
  <c r="I177"/>
  <c r="I178"/>
  <c r="I15"/>
  <c r="D129"/>
  <c r="F129" s="1"/>
  <c r="D126"/>
  <c r="D123"/>
  <c r="D120"/>
  <c r="D117"/>
  <c r="D114"/>
  <c r="D111"/>
  <c r="D108"/>
  <c r="D105"/>
  <c r="D102"/>
  <c r="D99"/>
  <c r="N7" i="23"/>
  <c r="Q16" s="1"/>
  <c r="N6"/>
  <c r="Q177" s="1"/>
  <c r="R177" s="1"/>
  <c r="T180"/>
  <c r="F11" i="6" s="1"/>
  <c r="O177" i="23"/>
  <c r="J177"/>
  <c r="G177"/>
  <c r="O174"/>
  <c r="J174"/>
  <c r="G174"/>
  <c r="O171"/>
  <c r="J171"/>
  <c r="G171"/>
  <c r="O168"/>
  <c r="J168"/>
  <c r="G168"/>
  <c r="O165"/>
  <c r="J165"/>
  <c r="G165"/>
  <c r="O162"/>
  <c r="O161"/>
  <c r="J161"/>
  <c r="G161"/>
  <c r="O158"/>
  <c r="O157"/>
  <c r="J157"/>
  <c r="G157"/>
  <c r="O154"/>
  <c r="J154"/>
  <c r="G154"/>
  <c r="O151"/>
  <c r="J151"/>
  <c r="G151"/>
  <c r="O148"/>
  <c r="J148"/>
  <c r="G148"/>
  <c r="O145"/>
  <c r="J145"/>
  <c r="G145"/>
  <c r="O142"/>
  <c r="J142"/>
  <c r="G142"/>
  <c r="O139"/>
  <c r="J139"/>
  <c r="G139"/>
  <c r="O136"/>
  <c r="J136"/>
  <c r="G136"/>
  <c r="O133"/>
  <c r="J133"/>
  <c r="G133"/>
  <c r="J130"/>
  <c r="G130"/>
  <c r="E129"/>
  <c r="J127"/>
  <c r="G127"/>
  <c r="E126"/>
  <c r="J124"/>
  <c r="G124"/>
  <c r="E123"/>
  <c r="J121"/>
  <c r="G121"/>
  <c r="E120"/>
  <c r="J118"/>
  <c r="G118"/>
  <c r="E117"/>
  <c r="J115"/>
  <c r="G115"/>
  <c r="E114"/>
  <c r="J112"/>
  <c r="G112"/>
  <c r="E111"/>
  <c r="J109"/>
  <c r="G109"/>
  <c r="E108"/>
  <c r="J106"/>
  <c r="G106"/>
  <c r="E105"/>
  <c r="J103"/>
  <c r="G103"/>
  <c r="E102"/>
  <c r="J100"/>
  <c r="G100"/>
  <c r="E99"/>
  <c r="O100" s="1"/>
  <c r="O96"/>
  <c r="J96"/>
  <c r="G96"/>
  <c r="O92"/>
  <c r="J92"/>
  <c r="G92"/>
  <c r="O88"/>
  <c r="J88"/>
  <c r="G88"/>
  <c r="O84"/>
  <c r="J84"/>
  <c r="G84"/>
  <c r="O81"/>
  <c r="J81"/>
  <c r="G81"/>
  <c r="O78"/>
  <c r="J78"/>
  <c r="G78"/>
  <c r="O75"/>
  <c r="J75"/>
  <c r="G75"/>
  <c r="O72"/>
  <c r="J72"/>
  <c r="G72"/>
  <c r="O69"/>
  <c r="J69"/>
  <c r="G69"/>
  <c r="O65"/>
  <c r="J65"/>
  <c r="G65"/>
  <c r="O62"/>
  <c r="J62"/>
  <c r="G62"/>
  <c r="Q59"/>
  <c r="R59" s="1"/>
  <c r="O59"/>
  <c r="J59"/>
  <c r="G59"/>
  <c r="O56"/>
  <c r="J56"/>
  <c r="G56"/>
  <c r="O53"/>
  <c r="J53"/>
  <c r="G53"/>
  <c r="O50"/>
  <c r="J50"/>
  <c r="G50"/>
  <c r="O46"/>
  <c r="J46"/>
  <c r="G46"/>
  <c r="O42"/>
  <c r="J42"/>
  <c r="G42"/>
  <c r="O38"/>
  <c r="J38"/>
  <c r="G38"/>
  <c r="O35"/>
  <c r="J35"/>
  <c r="G35"/>
  <c r="O31"/>
  <c r="J31"/>
  <c r="G31"/>
  <c r="O27"/>
  <c r="J27"/>
  <c r="G27"/>
  <c r="J24"/>
  <c r="G24"/>
  <c r="O20"/>
  <c r="J20"/>
  <c r="G20"/>
  <c r="O16"/>
  <c r="J16"/>
  <c r="G16"/>
  <c r="F111" i="24" l="1"/>
  <c r="F123"/>
  <c r="F117"/>
  <c r="F105"/>
  <c r="F19"/>
  <c r="F15"/>
  <c r="F164"/>
  <c r="F64"/>
  <c r="F45"/>
  <c r="F80"/>
  <c r="F61"/>
  <c r="F41"/>
  <c r="F108"/>
  <c r="F120"/>
  <c r="F34"/>
  <c r="F49"/>
  <c r="F74"/>
  <c r="F87"/>
  <c r="F102"/>
  <c r="F126"/>
  <c r="F173"/>
  <c r="F132"/>
  <c r="F144"/>
  <c r="F114"/>
  <c r="F99"/>
  <c r="F135"/>
  <c r="F138"/>
  <c r="F141"/>
  <c r="F147"/>
  <c r="F150"/>
  <c r="F153"/>
  <c r="F167"/>
  <c r="F170"/>
  <c r="F176"/>
  <c r="F26"/>
  <c r="F30"/>
  <c r="F37"/>
  <c r="F52"/>
  <c r="F55"/>
  <c r="F58"/>
  <c r="F68"/>
  <c r="F71"/>
  <c r="F77"/>
  <c r="F83"/>
  <c r="F91"/>
  <c r="F95"/>
  <c r="Q171" i="23"/>
  <c r="R171" s="1"/>
  <c r="R132"/>
  <c r="R138"/>
  <c r="R144"/>
  <c r="R41"/>
  <c r="R135"/>
  <c r="R141"/>
  <c r="R147"/>
  <c r="R153"/>
  <c r="R150"/>
  <c r="Q162"/>
  <c r="R30"/>
  <c r="R61"/>
  <c r="Q65"/>
  <c r="R65" s="1"/>
  <c r="Q75"/>
  <c r="R75" s="1"/>
  <c r="R95"/>
  <c r="R99"/>
  <c r="R105"/>
  <c r="S105" s="1"/>
  <c r="T105" s="1"/>
  <c r="R111"/>
  <c r="S111" s="1"/>
  <c r="T111" s="1"/>
  <c r="R120"/>
  <c r="S120" s="1"/>
  <c r="T120" s="1"/>
  <c r="R156"/>
  <c r="R160"/>
  <c r="R164"/>
  <c r="R83"/>
  <c r="R176"/>
  <c r="S176" s="1"/>
  <c r="T176" s="1"/>
  <c r="Q20"/>
  <c r="R20" s="1"/>
  <c r="Q31"/>
  <c r="R31" s="1"/>
  <c r="R34"/>
  <c r="Q38"/>
  <c r="R38" s="1"/>
  <c r="Q50"/>
  <c r="R50" s="1"/>
  <c r="R58"/>
  <c r="S58" s="1"/>
  <c r="T58" s="1"/>
  <c r="R68"/>
  <c r="Q84"/>
  <c r="R84" s="1"/>
  <c r="R87"/>
  <c r="Q92"/>
  <c r="R92" s="1"/>
  <c r="R108"/>
  <c r="S108" s="1"/>
  <c r="R114"/>
  <c r="S114" s="1"/>
  <c r="Q165"/>
  <c r="R165" s="1"/>
  <c r="R170"/>
  <c r="R55"/>
  <c r="R123"/>
  <c r="S123" s="1"/>
  <c r="T123" s="1"/>
  <c r="R64"/>
  <c r="S64" s="1"/>
  <c r="T64" s="1"/>
  <c r="Q69"/>
  <c r="R69" s="1"/>
  <c r="R91"/>
  <c r="Q96"/>
  <c r="R96" s="1"/>
  <c r="S95" s="1"/>
  <c r="T95" s="1"/>
  <c r="R102"/>
  <c r="S102" s="1"/>
  <c r="T102" s="1"/>
  <c r="R23"/>
  <c r="S23" s="1"/>
  <c r="T23" s="1"/>
  <c r="R49"/>
  <c r="Q53"/>
  <c r="R53" s="1"/>
  <c r="R74"/>
  <c r="Q78"/>
  <c r="R78" s="1"/>
  <c r="R129"/>
  <c r="S129" s="1"/>
  <c r="T129" s="1"/>
  <c r="Q133"/>
  <c r="R133" s="1"/>
  <c r="Q136"/>
  <c r="R136" s="1"/>
  <c r="S135" s="1"/>
  <c r="T135" s="1"/>
  <c r="Q139"/>
  <c r="R139" s="1"/>
  <c r="S138" s="1"/>
  <c r="T138" s="1"/>
  <c r="Q142"/>
  <c r="R142" s="1"/>
  <c r="Q145"/>
  <c r="R145" s="1"/>
  <c r="S144" s="1"/>
  <c r="T144" s="1"/>
  <c r="Q148"/>
  <c r="R148" s="1"/>
  <c r="S147" s="1"/>
  <c r="T147" s="1"/>
  <c r="Q151"/>
  <c r="R151" s="1"/>
  <c r="Q154"/>
  <c r="R154" s="1"/>
  <c r="Q158"/>
  <c r="R173"/>
  <c r="R37"/>
  <c r="Q42"/>
  <c r="R42" s="1"/>
  <c r="Q35"/>
  <c r="R35" s="1"/>
  <c r="S34" s="1"/>
  <c r="T34" s="1"/>
  <c r="Q62"/>
  <c r="R62" s="1"/>
  <c r="Q88"/>
  <c r="R88" s="1"/>
  <c r="Q100"/>
  <c r="R100" s="1"/>
  <c r="T114"/>
  <c r="R71"/>
  <c r="R167"/>
  <c r="R26"/>
  <c r="R80"/>
  <c r="T108"/>
  <c r="Q157"/>
  <c r="Q168"/>
  <c r="R168" s="1"/>
  <c r="Q174"/>
  <c r="R174" s="1"/>
  <c r="R45"/>
  <c r="R15"/>
  <c r="R117"/>
  <c r="S117" s="1"/>
  <c r="T117" s="1"/>
  <c r="Q46"/>
  <c r="R46" s="1"/>
  <c r="Q72"/>
  <c r="R72" s="1"/>
  <c r="R19"/>
  <c r="Q27"/>
  <c r="R27" s="1"/>
  <c r="R52"/>
  <c r="S52" s="1"/>
  <c r="T52" s="1"/>
  <c r="Q56"/>
  <c r="R56" s="1"/>
  <c r="R77"/>
  <c r="S77" s="1"/>
  <c r="T77" s="1"/>
  <c r="Q81"/>
  <c r="R81" s="1"/>
  <c r="R126"/>
  <c r="S126" s="1"/>
  <c r="T126" s="1"/>
  <c r="Q161"/>
  <c r="S170"/>
  <c r="T170" s="1"/>
  <c r="R16"/>
  <c r="F12" i="6"/>
  <c r="F180" i="24" l="1"/>
  <c r="K19"/>
  <c r="F160"/>
  <c r="F156"/>
  <c r="F179" s="1"/>
  <c r="S173" i="23"/>
  <c r="T173" s="1"/>
  <c r="S87"/>
  <c r="T87" s="1"/>
  <c r="S150"/>
  <c r="T150" s="1"/>
  <c r="S30"/>
  <c r="T30" s="1"/>
  <c r="S49"/>
  <c r="T49" s="1"/>
  <c r="S132"/>
  <c r="T132" s="1"/>
  <c r="S83"/>
  <c r="T83" s="1"/>
  <c r="S164"/>
  <c r="T164" s="1"/>
  <c r="S41"/>
  <c r="T41" s="1"/>
  <c r="S167"/>
  <c r="T167" s="1"/>
  <c r="R161"/>
  <c r="S160" s="1"/>
  <c r="T160" s="1"/>
  <c r="S99"/>
  <c r="T99" s="1"/>
  <c r="S61"/>
  <c r="T61" s="1"/>
  <c r="S153"/>
  <c r="T153" s="1"/>
  <c r="S141"/>
  <c r="T141" s="1"/>
  <c r="S74"/>
  <c r="T74" s="1"/>
  <c r="S26"/>
  <c r="T26" s="1"/>
  <c r="R157"/>
  <c r="S156" s="1"/>
  <c r="T156" s="1"/>
  <c r="S68"/>
  <c r="T68" s="1"/>
  <c r="S15"/>
  <c r="T15" s="1"/>
  <c r="S45"/>
  <c r="T45" s="1"/>
  <c r="S80"/>
  <c r="T80" s="1"/>
  <c r="S37"/>
  <c r="T37" s="1"/>
  <c r="S91"/>
  <c r="T91" s="1"/>
  <c r="S19"/>
  <c r="T19" s="1"/>
  <c r="S55"/>
  <c r="T55" s="1"/>
  <c r="S71"/>
  <c r="T71" s="1"/>
  <c r="F181" i="24" l="1"/>
  <c r="F182" s="1"/>
  <c r="T179" i="23"/>
  <c r="T181" s="1"/>
  <c r="T182" s="1"/>
  <c r="T183" s="1"/>
  <c r="T184" s="1"/>
  <c r="T185" s="1"/>
  <c r="P4" l="1"/>
  <c r="H11" i="6"/>
  <c r="G13"/>
  <c r="F13"/>
  <c r="F18" s="1"/>
  <c r="H12" l="1"/>
  <c r="E11"/>
  <c r="E12" s="1"/>
  <c r="F24"/>
  <c r="F30" l="1"/>
  <c r="F32" s="1"/>
  <c r="F33" s="1"/>
  <c r="F34" s="1"/>
  <c r="E13"/>
  <c r="E16" s="1"/>
  <c r="E17" l="1"/>
  <c r="E18" s="1"/>
  <c r="H13"/>
  <c r="D13"/>
  <c r="E21" l="1"/>
  <c r="E23" s="1"/>
  <c r="E24" s="1"/>
  <c r="E30" s="1"/>
  <c r="E31" s="1"/>
  <c r="E32" s="1"/>
  <c r="E33" s="1"/>
  <c r="E34" s="1"/>
  <c r="H17" l="1"/>
  <c r="H18" l="1"/>
  <c r="G22" s="1"/>
  <c r="H36"/>
  <c r="D25" i="7" s="1"/>
  <c r="G23" i="6" l="1"/>
  <c r="G24" s="1"/>
  <c r="H22"/>
  <c r="H21"/>
  <c r="D23"/>
  <c r="D24" s="1"/>
  <c r="H24" l="1"/>
  <c r="D30"/>
  <c r="H23"/>
  <c r="G28" l="1"/>
  <c r="J32"/>
  <c r="D31"/>
  <c r="H31" s="1"/>
  <c r="G27"/>
  <c r="J33" l="1"/>
  <c r="J34"/>
  <c r="D32"/>
  <c r="D33" s="1"/>
  <c r="D23" i="7"/>
  <c r="H28" i="6"/>
  <c r="D24" i="7"/>
  <c r="G29" i="6"/>
  <c r="H27"/>
  <c r="H29" l="1"/>
  <c r="H30" s="1"/>
  <c r="G30"/>
  <c r="G32" s="1"/>
  <c r="D34"/>
  <c r="H32" l="1"/>
  <c r="G33"/>
  <c r="H33" s="1"/>
  <c r="D22" i="7"/>
  <c r="G34" i="6" l="1"/>
  <c r="H34" s="1"/>
  <c r="H35" s="1"/>
  <c r="A21" i="7" l="1"/>
  <c r="D5" i="6"/>
</calcChain>
</file>

<file path=xl/sharedStrings.xml><?xml version="1.0" encoding="utf-8"?>
<sst xmlns="http://schemas.openxmlformats.org/spreadsheetml/2006/main" count="510" uniqueCount="236">
  <si>
    <t>úµÛ»ÏïÇ ³Ýí³ÝáõÙÁ -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</si>
  <si>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</si>
  <si>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</si>
  <si>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</si>
  <si>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</si>
  <si>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</si>
  <si>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</si>
  <si>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</si>
  <si>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</si>
  <si>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</si>
  <si>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</si>
  <si>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</si>
  <si>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</si>
  <si>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</si>
  <si>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</si>
  <si>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</si>
  <si>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</si>
  <si>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</si>
  <si>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</si>
  <si>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</si>
  <si>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</si>
  <si>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</si>
  <si>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</si>
  <si>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</si>
  <si>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մ3</t>
  </si>
  <si>
    <t>Ընդամենը</t>
  </si>
  <si>
    <t>Վերադիր ծախսեր</t>
  </si>
  <si>
    <t>Շահույթ</t>
  </si>
  <si>
    <t>մ2</t>
  </si>
  <si>
    <t>հատ</t>
  </si>
  <si>
    <t>կգ</t>
  </si>
  <si>
    <t>մ</t>
  </si>
  <si>
    <t>Ընդամենը նախահաշվով</t>
  </si>
  <si>
    <t>Կազմեց`</t>
  </si>
  <si>
    <t>Օ. Յաղուբյան</t>
  </si>
  <si>
    <t>²Û¹  ÃíáõÙ  í»ñ³¹³ñÓíáÕ  ·áõÙ³ñÁ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</si>
  <si>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</si>
  <si>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</si>
  <si>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</si>
  <si>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</si>
  <si>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</si>
  <si>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</si>
  <si>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</si>
  <si>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</si>
  <si>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</si>
  <si>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</si>
  <si>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</si>
  <si>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</si>
  <si>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</si>
  <si>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 xml:space="preserve">ÀÝ¹³Ù»ÝÁ ·ÉáõË II  </t>
  </si>
  <si>
    <t xml:space="preserve">ÀÝ¹³Ù»ÝÁ I-VII ·ÉáõË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</si>
  <si>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</si>
  <si>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</si>
  <si>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</si>
  <si>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</si>
  <si>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</si>
  <si>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</si>
  <si>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</si>
  <si>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</si>
  <si>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</si>
  <si>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</si>
  <si>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</si>
  <si>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</si>
  <si>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</si>
  <si>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</si>
  <si>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</si>
  <si>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</si>
  <si>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</si>
  <si>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</si>
  <si>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</si>
  <si>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</si>
  <si>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</si>
  <si>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</si>
  <si>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</si>
  <si>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</si>
  <si>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</si>
  <si>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</si>
  <si>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</si>
  <si>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</si>
  <si>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</si>
  <si>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</si>
  <si>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</si>
  <si>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</si>
  <si>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</si>
  <si>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</si>
  <si>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</si>
  <si>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</si>
  <si>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</si>
  <si>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</si>
  <si>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</si>
  <si>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</si>
  <si>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</si>
  <si>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</si>
  <si>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</si>
  <si>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 xml:space="preserve">      *²å³ÙáÝï³Åí³Í åÇï³ÝÇ ÝÛáõÃ»ñÁ å³Ñ»ëï³íáñíáõÙ »Ý »õ û·ï³·áñÍíáõÙ »Ý å³ïíÇñ³ïáõÇ</t>
  </si>
  <si>
    <t>Ñ³Û³óáÕáõÃÛ³Ùµ</t>
  </si>
  <si>
    <t>Î³½Ù»ó`</t>
  </si>
  <si>
    <t>ÞÇÝ³ñ³ñ³Ï³Ý ³ßË³ï³ÝùÝ»ñ</t>
  </si>
  <si>
    <t>Տեղ. Ý³Ë.          N 2-1</t>
  </si>
  <si>
    <t>100մ</t>
  </si>
  <si>
    <t>ê³ÑÙ³Ýí³Í  ÝáñÙ 2%</t>
  </si>
  <si>
    <t>&lt;&lt;Սարգիս և Մարիաննա&gt;&gt; ՍՊԸ տնօրեն</t>
  </si>
  <si>
    <t>Լ.Լևոնյան</t>
  </si>
  <si>
    <t>ջուր</t>
  </si>
  <si>
    <t>11-1</t>
  </si>
  <si>
    <t>Ðñ³Ù³Ý N 68         0,8%</t>
  </si>
  <si>
    <t xml:space="preserve">     èáõµÉáõó ¹ñ³ÙÇ ³ÝóÙ³Ý ·áñÍ³ÏÇóÁ Ñ³ßí³ñÏí³Í ¿ ³ßË³ïáÕÝ»ñÇ ³Ùë³Ï³Ý 214317 Ñ³½© ¹ñ³Ù</t>
  </si>
  <si>
    <t xml:space="preserve">     ÜÛáõÃ»ñÇ ³ñÅ»ùÝ»ñÁ í»ñóí³Í »Ý ýÇÝ³ÝëÝ»ñÇ Ý³Ë³ñ³ñáõÃÛ³Ý ÏáÕÙÇó Ññ³ï³ñ³Ïí³Í 2018Ã. </t>
  </si>
  <si>
    <t>7-1</t>
  </si>
  <si>
    <t>19-4</t>
  </si>
  <si>
    <t>հունվար ամսվա ï»Õ»Ï³·ñÇó »õ 2018Ã. ßáõÏ³Û³Ï³Ý ³ñÅ»ùÝ»ñÇó, ¹ñ³Ýó ³í»É³óí³Í` 5% ³ÛÉ ÝÛáõÃ»ñ« 7%</t>
  </si>
  <si>
    <t>Ðñ³Ù³Ý N 69  0.75%</t>
  </si>
  <si>
    <t>1-1</t>
  </si>
  <si>
    <t>100հատ</t>
  </si>
  <si>
    <t>E18-72</t>
  </si>
  <si>
    <t>կաթսա N=100 վտ Q=24 կվտ "տուրբո"</t>
  </si>
  <si>
    <t>լրակազմ</t>
  </si>
  <si>
    <t>2-7</t>
  </si>
  <si>
    <t>E18-165</t>
  </si>
  <si>
    <t>պոմպ Wilo TOP-S 30/10 N=190 վտ G=2.4մ3/ժ_x000D_
H=10.5մ</t>
  </si>
  <si>
    <t>8-1</t>
  </si>
  <si>
    <t>E18-112</t>
  </si>
  <si>
    <t>Ջեռուցման մարտկոցների տեղադրում</t>
  </si>
  <si>
    <t>էկմ</t>
  </si>
  <si>
    <t>5-1</t>
  </si>
  <si>
    <t>շուկա</t>
  </si>
  <si>
    <t>Ալյումինե ջեռուցման մարտկոցների արժեքը H=500մմ</t>
  </si>
  <si>
    <t>E16-265</t>
  </si>
  <si>
    <t>50х6,9մմ տրամագծի  պոլիպրոպիլենային խողովակ</t>
  </si>
  <si>
    <t>24-5</t>
  </si>
  <si>
    <t>E16-264</t>
  </si>
  <si>
    <t>24-4</t>
  </si>
  <si>
    <t>E16-263</t>
  </si>
  <si>
    <t>32х4.4մմ տրամագծի  պոլիպրոպիլենային խողովակ</t>
  </si>
  <si>
    <t>24-3</t>
  </si>
  <si>
    <t>E16-262</t>
  </si>
  <si>
    <t>25х2,4մմ տրամագծի  պոլիպրոպիլենային խողովակ</t>
  </si>
  <si>
    <t>24-2</t>
  </si>
  <si>
    <t>E16-261</t>
  </si>
  <si>
    <t>20х2,8մմ տրամագծի  պոլիպրոպիլենային խողովակ</t>
  </si>
  <si>
    <t>24-1</t>
  </si>
  <si>
    <t>ամրակապեր</t>
  </si>
  <si>
    <t>E16-135</t>
  </si>
  <si>
    <t>40մմ տրամաչափի հակադարձ փական</t>
  </si>
  <si>
    <t>12-1</t>
  </si>
  <si>
    <t>40մմ տրամաչափի  փական</t>
  </si>
  <si>
    <t>32մմ տրամաչափի  փական</t>
  </si>
  <si>
    <t>E16-134</t>
  </si>
  <si>
    <t>15մմ տրամաչափի  փական</t>
  </si>
  <si>
    <t>40մմ տրամաչափի  փական դատարկման ծորակով</t>
  </si>
  <si>
    <t>32մմ տրամաչափի  փական դատարկման ծորանով</t>
  </si>
  <si>
    <t>կարգավորիչ կափույր 15մմ</t>
  </si>
  <si>
    <t xml:space="preserve">կարգավորիչ կափույր 15մմ </t>
  </si>
  <si>
    <t>փակիչ կափույր 15մմ</t>
  </si>
  <si>
    <t>մարտկոցի մոնտաժային կոնպլեկտ</t>
  </si>
  <si>
    <t>ձևավոր մասեր /ֆիտինգներ/</t>
  </si>
  <si>
    <t>E16-77</t>
  </si>
  <si>
    <t>15մմ տրամագծի գազի խողովակ</t>
  </si>
  <si>
    <t>9-1</t>
  </si>
  <si>
    <t>Ռետինե ջերմամեկուսիչ խողովակ հատակի նաղածերտի միջով անցնող խողովակների համար Ø50մմ</t>
  </si>
  <si>
    <t>Ռետինե ջերմամեկուսիչ խողովակ Ø50մմ</t>
  </si>
  <si>
    <t>Ռետինե ջերմամեկուսիչ խողովակ հատակի նաղածերտի միջով անցնող խողովակների համար Ø32մմ</t>
  </si>
  <si>
    <t>Ռետինե ջերմամեկուսիչ խողովակ Ø32մմ</t>
  </si>
  <si>
    <t>Ռետինե ջերմամեկուսիչ խողովակ հատակի նաղածերտի միջով անցնող խողովակների համար Ø20մմ</t>
  </si>
  <si>
    <t>Ռետինե ջերմամեկուսիչ խողովակ Ø20մմ</t>
  </si>
  <si>
    <t>E16-219</t>
  </si>
  <si>
    <t>համակարգի հիդրավլիկ փորձարկում</t>
  </si>
  <si>
    <t>22</t>
  </si>
  <si>
    <t>E46-46</t>
  </si>
  <si>
    <t>Անցքերի բացում հիմնական պատերում 400х200</t>
  </si>
  <si>
    <t>18-4</t>
  </si>
  <si>
    <t>E46-50</t>
  </si>
  <si>
    <t>Անցքերի բացում հիմնական պատերում 400х200 Ø110_x000D_
L=550ÙÙ</t>
  </si>
  <si>
    <t>18-8</t>
  </si>
  <si>
    <t>Անցքերի բացում քարե պատերում 400х200 Ø110_x000D_
L=550ÙÙ</t>
  </si>
  <si>
    <t>Անցքերի բացում քարե պատերում 400х200 Ø70_x000D_
L=550ÙÙ</t>
  </si>
  <si>
    <t>E46-48</t>
  </si>
  <si>
    <t>18-6</t>
  </si>
  <si>
    <t>E46-54</t>
  </si>
  <si>
    <t>E16-224</t>
  </si>
  <si>
    <t>Պարկուճների տեղադրում Ø200, L=300մմ</t>
  </si>
  <si>
    <t>23-2</t>
  </si>
  <si>
    <t>Պարկուճների Ø200, L=300մմ</t>
  </si>
  <si>
    <t>Պարկուճների տեղադրում Ø150, L=300մմ</t>
  </si>
  <si>
    <t>Պարկուճների Ø150, L=300մմ</t>
  </si>
  <si>
    <t>Պարկուճների տեղադրում Ø110, L=550մմ</t>
  </si>
  <si>
    <t>Պարկուճների Ø110, L=550մմ</t>
  </si>
  <si>
    <t>E16-223</t>
  </si>
  <si>
    <t>Պարկուճների տեղադրում Ø100, L=300մմ</t>
  </si>
  <si>
    <t>23-1</t>
  </si>
  <si>
    <t>Պարկուճներ Ø100, L=300մմ</t>
  </si>
  <si>
    <t>Պարկուճների տեղադրում Ø110, L=100մմ</t>
  </si>
  <si>
    <t>Պարկուճներ  Ø110, L=100մմ</t>
  </si>
  <si>
    <t>Պարկուճների տեղադրում Ø70, L=550մմ</t>
  </si>
  <si>
    <t>Պարկուճներ Ø70, L=550մմ</t>
  </si>
  <si>
    <t>Պարկուճների տեղադրում Ø70, L=100մմ</t>
  </si>
  <si>
    <t>Պարկուճներ Ø70, L=100մմ</t>
  </si>
  <si>
    <t>Պարկուճների տեղադրում Ø50, L=100մմ</t>
  </si>
  <si>
    <t>E20-106</t>
  </si>
  <si>
    <t>Օդատարներ 0.5մմ հաստության ցինկապատ  150մմ տրամագծով 2 գ.մ.</t>
  </si>
  <si>
    <t>Օդատարներ 0.5մմ հաստության ցինկապատ</t>
  </si>
  <si>
    <t>Օդատարներ 0.5մմ հաստության ցինկապատ  125մմ տրամագծով 10 գ.մ.</t>
  </si>
  <si>
    <t>E20-405</t>
  </si>
  <si>
    <t>ճաղավանդակ  400 Х 200մմ</t>
  </si>
  <si>
    <t>E20-408</t>
  </si>
  <si>
    <t>ճաղավանդակ  200 Х 200մմ</t>
  </si>
  <si>
    <t>E20-407</t>
  </si>
  <si>
    <t>ճաղավանդակ  150 Х 150մմ</t>
  </si>
  <si>
    <t>E20-486</t>
  </si>
  <si>
    <t>հովանոց Ø160մմ</t>
  </si>
  <si>
    <t xml:space="preserve">հովանոց Ø160մմ_x000D_
</t>
  </si>
  <si>
    <t>հովանոց Ø125մմ</t>
  </si>
  <si>
    <t xml:space="preserve">հովանոց Ø125մմ_x000D_
</t>
  </si>
  <si>
    <t>Սարքավորումներ</t>
  </si>
  <si>
    <t>ՀՀ Արարատի մարզ, Հովտաշատ համայնք Շուշան Մանկապարտեզ</t>
  </si>
  <si>
    <t xml:space="preserve">1984 ÃíÇ ·Ý»ñáí »õ í»ñ³Ñ³ßí³ñÏí³Í 2018Ã© ·Ý»ñáí« Ñ³Ù³Ó³ÛÝ éáõµÉáõó ¹ñ³ÙÇ ³ÝóÙ³Ý </t>
  </si>
  <si>
    <r>
      <t>¶</t>
    </r>
    <r>
      <rPr>
        <vertAlign val="subscript"/>
        <sz val="10"/>
        <rFont val="Arial LatArm"/>
        <family val="2"/>
      </rPr>
      <t>ïñ³Ýëåáñï</t>
    </r>
    <r>
      <rPr>
        <b/>
        <sz val="10"/>
        <rFont val="Arial LatArm"/>
        <family val="2"/>
      </rPr>
      <t xml:space="preserve"> =</t>
    </r>
  </si>
  <si>
    <r>
      <t>ÜÛáõÃ»ñÇ ÙÇ³íáñÇ ³ñÅ»ùÁ (¶</t>
    </r>
    <r>
      <rPr>
        <vertAlign val="subscript"/>
        <sz val="8"/>
        <rFont val="Arial LatArm"/>
        <family val="2"/>
      </rPr>
      <t>ïñ³Ýëåáñï</t>
    </r>
    <r>
      <rPr>
        <sz val="8"/>
        <rFont val="Arial LatArm"/>
        <family val="2"/>
      </rPr>
      <t>)</t>
    </r>
  </si>
  <si>
    <t>Ջեռուցման ցանցի կառուցում</t>
  </si>
  <si>
    <t xml:space="preserve">պոմպ Wilo TOP-S 30/10 N=190 վտ G=2.4մ3/ժ,H=10.5մ_x000D_
_x000D_
</t>
  </si>
  <si>
    <t xml:space="preserve">Անցքերի բացում միջհրակային ծածկերում Ø200_x000D_,L=300մմ
</t>
  </si>
  <si>
    <t xml:space="preserve">Անցքերի բացում միջմորմերում Ø50,L=100մմ_x000D_
</t>
  </si>
  <si>
    <t xml:space="preserve">Անցքերի բացում միջմորմերում Ø70_x000D_,L=100մմ
</t>
  </si>
  <si>
    <t xml:space="preserve">Անցքերի բացում միջմորմերում Ø110L=100մմ_x000D_
</t>
  </si>
  <si>
    <t xml:space="preserve">Անցքերի բացում միջհրակային ծածկերում Ø100,_x000D_L=300մմ
</t>
  </si>
  <si>
    <t xml:space="preserve">Անցքերի բացում միջհրակային ծածկերում Ø150_x000D_,L=300մմ
</t>
  </si>
  <si>
    <t>Ալյումինե ջեռուցման մարտկոց H=500մմ</t>
  </si>
  <si>
    <t>50х6,9մմ տրամագծի  պոլիպրոպիլենային խողովակ ալյումինե շերտով</t>
  </si>
  <si>
    <t>40х5.5մմ տրամագծի  պոլիպրոպիլենային խողովակ ալյումինե շերտով</t>
  </si>
  <si>
    <t>32х4.4մմ տրամագծի  պոլիպրոպիլենային խողովակ ալյումինե շերտով</t>
  </si>
  <si>
    <t>25х2,4մմ տրամագծի  պոլիպրոպիլենային խողովակ ալյումինե շերտով</t>
  </si>
  <si>
    <t>20х2,8մմ տրամագծի  պոլիպրոպիլենային խողովակ ալյումինե շերտով</t>
  </si>
  <si>
    <t>ալյումինե շերտով</t>
  </si>
  <si>
    <t>40х5.5մմ տրամագծի  պոլիպրոպիլենային խողովակալյումինե շերտով</t>
  </si>
  <si>
    <t>ԱԱՀ</t>
  </si>
  <si>
    <t>Այդ թվում սարքէավորումներ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</si>
</sst>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;;;"/>
    <numFmt numFmtId="166" formatCode="0.0"/>
  </numFmts>
  <fonts count="27">
    <font>
      <sz val="10"/>
      <name val="Arial"/>
    </font>
    <font>
      <sz val="10"/>
      <name val="Arial Armenian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sz val="10"/>
      <name val="Arial"/>
    </font>
    <font>
      <i/>
      <sz val="10"/>
      <name val="Arial LatArm"/>
      <family val="2"/>
    </font>
    <font>
      <b/>
      <i/>
      <sz val="10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vertAlign val="subscript"/>
      <sz val="10"/>
      <name val="Arial LatArm"/>
      <family val="2"/>
    </font>
    <font>
      <b/>
      <i/>
      <sz val="10"/>
      <color theme="0"/>
      <name val="Arial LatArm"/>
      <family val="2"/>
    </font>
    <font>
      <sz val="10"/>
      <color theme="0"/>
      <name val="Arial LatArm"/>
      <family val="2"/>
    </font>
    <font>
      <b/>
      <sz val="8"/>
      <name val="Arial LatArm"/>
      <family val="2"/>
    </font>
    <font>
      <vertAlign val="subscript"/>
      <sz val="8"/>
      <name val="Arial LatArm"/>
      <family val="2"/>
    </font>
    <font>
      <sz val="12"/>
      <color theme="0"/>
      <name val="Arial LatArm"/>
      <family val="2"/>
    </font>
    <font>
      <b/>
      <sz val="12"/>
      <color theme="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12" fillId="0" borderId="0"/>
    <xf numFmtId="0" fontId="15" fillId="0" borderId="0"/>
  </cellStyleXfs>
  <cellXfs count="33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4" fillId="0" borderId="57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/>
    </xf>
    <xf numFmtId="2" fontId="4" fillId="0" borderId="58" xfId="0" applyNumberFormat="1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4" fillId="0" borderId="5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2" fontId="5" fillId="0" borderId="2" xfId="1" applyNumberFormat="1" applyFont="1" applyFill="1" applyBorder="1" applyAlignment="1">
      <alignment horizontal="right" vertical="top" wrapText="1"/>
    </xf>
    <xf numFmtId="2" fontId="4" fillId="0" borderId="56" xfId="0" applyNumberFormat="1" applyFont="1" applyFill="1" applyBorder="1" applyAlignment="1">
      <alignment horizontal="right" vertical="top"/>
    </xf>
    <xf numFmtId="0" fontId="6" fillId="0" borderId="5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right"/>
    </xf>
    <xf numFmtId="2" fontId="6" fillId="0" borderId="56" xfId="0" applyNumberFormat="1" applyFont="1" applyFill="1" applyBorder="1" applyAlignment="1">
      <alignment horizontal="right"/>
    </xf>
    <xf numFmtId="1" fontId="6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56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166" fontId="4" fillId="0" borderId="56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6" fontId="6" fillId="0" borderId="56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4" fillId="0" borderId="56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right" vertical="top"/>
    </xf>
    <xf numFmtId="10" fontId="4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right" vertical="top"/>
    </xf>
    <xf numFmtId="0" fontId="10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56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60" xfId="0" applyFont="1" applyFill="1" applyBorder="1" applyAlignment="1">
      <alignment horizontal="center" vertical="top" wrapText="1"/>
    </xf>
    <xf numFmtId="0" fontId="5" fillId="0" borderId="60" xfId="0" applyFont="1" applyFill="1" applyBorder="1" applyAlignment="1">
      <alignment horizontal="center" vertical="top" wrapText="1"/>
    </xf>
    <xf numFmtId="2" fontId="4" fillId="0" borderId="60" xfId="0" applyNumberFormat="1" applyFont="1" applyFill="1" applyBorder="1" applyAlignment="1">
      <alignment horizontal="center" vertical="center"/>
    </xf>
    <xf numFmtId="2" fontId="4" fillId="0" borderId="6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center" vertical="center" shrinkToFit="1"/>
    </xf>
    <xf numFmtId="2" fontId="11" fillId="0" borderId="0" xfId="0" applyNumberFormat="1" applyFont="1" applyFill="1" applyBorder="1" applyAlignment="1">
      <alignment vertical="top" shrinkToFit="1"/>
    </xf>
    <xf numFmtId="0" fontId="4" fillId="0" borderId="0" xfId="2" applyFont="1"/>
    <xf numFmtId="0" fontId="4" fillId="0" borderId="0" xfId="2" applyFont="1" applyAlignment="1">
      <alignment horizontal="left"/>
    </xf>
    <xf numFmtId="4" fontId="4" fillId="0" borderId="0" xfId="2" applyNumberFormat="1" applyFont="1" applyAlignment="1">
      <alignment horizontal="left"/>
    </xf>
    <xf numFmtId="4" fontId="6" fillId="0" borderId="0" xfId="2" applyNumberFormat="1" applyFont="1" applyAlignment="1">
      <alignment horizontal="center"/>
    </xf>
    <xf numFmtId="4" fontId="14" fillId="0" borderId="0" xfId="2" applyNumberFormat="1" applyFont="1" applyAlignment="1">
      <alignment horizontal="left"/>
    </xf>
    <xf numFmtId="0" fontId="14" fillId="0" borderId="0" xfId="2" applyFont="1" applyAlignment="1">
      <alignment horizontal="left"/>
    </xf>
    <xf numFmtId="164" fontId="14" fillId="0" borderId="0" xfId="2" applyNumberFormat="1" applyFont="1" applyAlignment="1">
      <alignment horizontal="left"/>
    </xf>
    <xf numFmtId="0" fontId="4" fillId="0" borderId="0" xfId="2" applyFont="1" applyAlignment="1"/>
    <xf numFmtId="2" fontId="10" fillId="0" borderId="0" xfId="0" applyNumberFormat="1" applyFont="1" applyFill="1" applyBorder="1" applyAlignment="1">
      <alignment horizontal="right" vertical="top"/>
    </xf>
    <xf numFmtId="0" fontId="4" fillId="0" borderId="59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4" fillId="0" borderId="5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5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0" xfId="0" applyFont="1"/>
    <xf numFmtId="165" fontId="4" fillId="0" borderId="0" xfId="0" applyNumberFormat="1" applyFont="1"/>
    <xf numFmtId="0" fontId="16" fillId="0" borderId="0" xfId="0" applyFont="1" applyAlignment="1">
      <alignment horizontal="right"/>
    </xf>
    <xf numFmtId="0" fontId="16" fillId="0" borderId="0" xfId="0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0" fillId="0" borderId="0" xfId="0" applyFont="1" applyAlignment="1"/>
    <xf numFmtId="165" fontId="4" fillId="0" borderId="0" xfId="0" applyNumberFormat="1" applyFont="1" applyAlignment="1"/>
    <xf numFmtId="0" fontId="4" fillId="0" borderId="0" xfId="0" applyFont="1" applyAlignment="1"/>
    <xf numFmtId="0" fontId="6" fillId="0" borderId="1" xfId="0" applyFont="1" applyFill="1" applyBorder="1" applyAlignment="1">
      <alignment horizontal="centerContinuous"/>
    </xf>
    <xf numFmtId="0" fontId="16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14" fontId="6" fillId="0" borderId="0" xfId="0" applyNumberFormat="1" applyFont="1" applyFill="1" applyAlignment="1">
      <alignment horizontal="left"/>
    </xf>
    <xf numFmtId="2" fontId="3" fillId="0" borderId="0" xfId="0" applyNumberFormat="1" applyFont="1" applyFill="1" applyAlignment="1">
      <alignment horizontal="center"/>
    </xf>
    <xf numFmtId="0" fontId="18" fillId="0" borderId="0" xfId="0" applyFont="1" applyAlignment="1">
      <alignment shrinkToFit="1"/>
    </xf>
    <xf numFmtId="0" fontId="4" fillId="0" borderId="0" xfId="0" applyFont="1" applyAlignment="1">
      <alignment shrinkToFit="1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16" fillId="0" borderId="0" xfId="4" applyFont="1" applyAlignment="1">
      <alignment horizontal="left"/>
    </xf>
    <xf numFmtId="2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/>
    <xf numFmtId="0" fontId="6" fillId="0" borderId="0" xfId="0" applyFont="1" applyFill="1"/>
    <xf numFmtId="0" fontId="10" fillId="0" borderId="0" xfId="0" applyFont="1"/>
    <xf numFmtId="0" fontId="11" fillId="0" borderId="43" xfId="0" applyNumberFormat="1" applyFont="1" applyBorder="1" applyAlignment="1">
      <alignment horizontal="center" vertical="top" shrinkToFit="1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 shrinkToFit="1"/>
    </xf>
    <xf numFmtId="2" fontId="11" fillId="0" borderId="0" xfId="0" applyNumberFormat="1" applyFont="1" applyAlignment="1">
      <alignment vertical="top"/>
    </xf>
    <xf numFmtId="2" fontId="11" fillId="0" borderId="0" xfId="0" applyNumberFormat="1" applyFont="1" applyAlignment="1">
      <alignment vertical="top" shrinkToFit="1"/>
    </xf>
    <xf numFmtId="2" fontId="11" fillId="0" borderId="23" xfId="0" applyNumberFormat="1" applyFont="1" applyBorder="1" applyAlignment="1">
      <alignment vertical="top"/>
    </xf>
    <xf numFmtId="2" fontId="11" fillId="0" borderId="4" xfId="0" applyNumberFormat="1" applyFont="1" applyBorder="1" applyAlignment="1">
      <alignment vertical="top" shrinkToFit="1"/>
    </xf>
    <xf numFmtId="2" fontId="11" fillId="0" borderId="29" xfId="0" applyNumberFormat="1" applyFont="1" applyBorder="1" applyAlignment="1">
      <alignment vertical="top"/>
    </xf>
    <xf numFmtId="2" fontId="10" fillId="0" borderId="4" xfId="0" applyNumberFormat="1" applyFont="1" applyBorder="1" applyAlignment="1">
      <alignment vertical="top"/>
    </xf>
    <xf numFmtId="0" fontId="11" fillId="0" borderId="4" xfId="0" applyNumberFormat="1" applyFont="1" applyBorder="1" applyAlignment="1">
      <alignment horizontal="center" vertical="center" shrinkToFit="1"/>
    </xf>
    <xf numFmtId="2" fontId="11" fillId="0" borderId="4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vertical="top"/>
    </xf>
    <xf numFmtId="2" fontId="11" fillId="0" borderId="29" xfId="0" applyNumberFormat="1" applyFont="1" applyBorder="1" applyAlignment="1">
      <alignment vertical="top" shrinkToFit="1"/>
    </xf>
    <xf numFmtId="2" fontId="11" fillId="0" borderId="2" xfId="0" applyNumberFormat="1" applyFont="1" applyBorder="1" applyAlignment="1">
      <alignment horizontal="center" vertical="center" shrinkToFit="1"/>
    </xf>
    <xf numFmtId="0" fontId="11" fillId="0" borderId="0" xfId="0" applyNumberFormat="1" applyFont="1" applyAlignment="1">
      <alignment vertical="top"/>
    </xf>
    <xf numFmtId="165" fontId="11" fillId="0" borderId="0" xfId="0" applyNumberFormat="1" applyFont="1" applyAlignment="1">
      <alignment vertical="top"/>
    </xf>
    <xf numFmtId="0" fontId="11" fillId="0" borderId="20" xfId="0" applyNumberFormat="1" applyFont="1" applyBorder="1" applyAlignment="1">
      <alignment horizontal="center" vertical="top"/>
    </xf>
    <xf numFmtId="2" fontId="11" fillId="0" borderId="13" xfId="0" applyNumberFormat="1" applyFont="1" applyBorder="1" applyAlignment="1">
      <alignment horizontal="center" vertical="center" shrinkToFit="1"/>
    </xf>
    <xf numFmtId="2" fontId="11" fillId="0" borderId="8" xfId="0" applyNumberFormat="1" applyFont="1" applyBorder="1" applyAlignment="1">
      <alignment vertical="top"/>
    </xf>
    <xf numFmtId="2" fontId="11" fillId="0" borderId="9" xfId="0" applyNumberFormat="1" applyFont="1" applyBorder="1" applyAlignment="1">
      <alignment vertical="top"/>
    </xf>
    <xf numFmtId="0" fontId="11" fillId="0" borderId="26" xfId="0" applyNumberFormat="1" applyFont="1" applyBorder="1" applyAlignment="1">
      <alignment horizontal="center" vertical="center" shrinkToFit="1"/>
    </xf>
    <xf numFmtId="2" fontId="11" fillId="0" borderId="26" xfId="0" applyNumberFormat="1" applyFont="1" applyBorder="1" applyAlignment="1">
      <alignment horizontal="center" vertical="center" shrinkToFit="1"/>
    </xf>
    <xf numFmtId="2" fontId="11" fillId="0" borderId="26" xfId="0" applyNumberFormat="1" applyFont="1" applyBorder="1" applyAlignment="1">
      <alignment horizontal="center" vertical="center"/>
    </xf>
    <xf numFmtId="2" fontId="11" fillId="0" borderId="26" xfId="0" applyNumberFormat="1" applyFont="1" applyBorder="1" applyAlignment="1">
      <alignment vertical="top" shrinkToFit="1"/>
    </xf>
    <xf numFmtId="2" fontId="11" fillId="0" borderId="30" xfId="0" applyNumberFormat="1" applyFont="1" applyBorder="1" applyAlignment="1">
      <alignment vertical="top" shrinkToFit="1"/>
    </xf>
    <xf numFmtId="2" fontId="11" fillId="0" borderId="0" xfId="0" applyNumberFormat="1" applyFont="1" applyBorder="1" applyAlignment="1">
      <alignment vertical="top" shrinkToFit="1"/>
    </xf>
    <xf numFmtId="0" fontId="11" fillId="0" borderId="28" xfId="0" applyNumberFormat="1" applyFont="1" applyBorder="1" applyAlignment="1">
      <alignment horizontal="center" vertical="center" shrinkToFit="1"/>
    </xf>
    <xf numFmtId="2" fontId="11" fillId="0" borderId="28" xfId="0" applyNumberFormat="1" applyFont="1" applyBorder="1" applyAlignment="1">
      <alignment horizontal="center" vertical="center"/>
    </xf>
    <xf numFmtId="2" fontId="11" fillId="0" borderId="28" xfId="0" applyNumberFormat="1" applyFont="1" applyBorder="1" applyAlignment="1">
      <alignment vertical="top"/>
    </xf>
    <xf numFmtId="2" fontId="11" fillId="0" borderId="31" xfId="0" applyNumberFormat="1" applyFont="1" applyBorder="1" applyAlignment="1">
      <alignment vertical="top" shrinkToFit="1"/>
    </xf>
    <xf numFmtId="2" fontId="11" fillId="0" borderId="18" xfId="0" applyNumberFormat="1" applyFont="1" applyBorder="1" applyAlignment="1">
      <alignment vertical="center" shrinkToFit="1"/>
    </xf>
    <xf numFmtId="0" fontId="11" fillId="0" borderId="21" xfId="0" applyNumberFormat="1" applyFont="1" applyBorder="1" applyAlignment="1">
      <alignment horizontal="center" vertical="top"/>
    </xf>
    <xf numFmtId="0" fontId="11" fillId="0" borderId="1" xfId="0" applyNumberFormat="1" applyFont="1" applyBorder="1" applyAlignment="1">
      <alignment vertical="top"/>
    </xf>
    <xf numFmtId="0" fontId="4" fillId="0" borderId="14" xfId="0" applyNumberFormat="1" applyFont="1" applyBorder="1" applyAlignment="1">
      <alignment vertical="top"/>
    </xf>
    <xf numFmtId="0" fontId="11" fillId="0" borderId="1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 shrinkToFit="1"/>
    </xf>
    <xf numFmtId="2" fontId="11" fillId="0" borderId="1" xfId="0" applyNumberFormat="1" applyFont="1" applyBorder="1" applyAlignment="1">
      <alignment vertical="top"/>
    </xf>
    <xf numFmtId="2" fontId="11" fillId="0" borderId="1" xfId="0" applyNumberFormat="1" applyFont="1" applyBorder="1" applyAlignment="1">
      <alignment vertical="top" shrinkToFit="1"/>
    </xf>
    <xf numFmtId="2" fontId="11" fillId="0" borderId="10" xfId="0" applyNumberFormat="1" applyFont="1" applyBorder="1" applyAlignment="1">
      <alignment vertical="top"/>
    </xf>
    <xf numFmtId="2" fontId="11" fillId="0" borderId="11" xfId="0" applyNumberFormat="1" applyFont="1" applyBorder="1" applyAlignment="1">
      <alignment vertical="top"/>
    </xf>
    <xf numFmtId="2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horizontal="center" vertical="center" shrinkToFit="1"/>
    </xf>
    <xf numFmtId="2" fontId="11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vertical="top"/>
    </xf>
    <xf numFmtId="2" fontId="11" fillId="0" borderId="9" xfId="0" applyNumberFormat="1" applyFont="1" applyBorder="1" applyAlignment="1">
      <alignment vertical="top" shrinkToFit="1"/>
    </xf>
    <xf numFmtId="0" fontId="11" fillId="0" borderId="20" xfId="0" applyNumberFormat="1" applyFont="1" applyBorder="1" applyAlignment="1">
      <alignment horizontal="center" vertical="top" shrinkToFit="1"/>
    </xf>
    <xf numFmtId="0" fontId="11" fillId="0" borderId="33" xfId="0" applyNumberFormat="1" applyFont="1" applyBorder="1" applyAlignment="1">
      <alignment horizontal="center" vertical="center" shrinkToFit="1"/>
    </xf>
    <xf numFmtId="2" fontId="11" fillId="0" borderId="33" xfId="0" applyNumberFormat="1" applyFont="1" applyBorder="1" applyAlignment="1">
      <alignment horizontal="center" vertical="center"/>
    </xf>
    <xf numFmtId="2" fontId="11" fillId="0" borderId="33" xfId="0" applyNumberFormat="1" applyFont="1" applyBorder="1" applyAlignment="1">
      <alignment vertical="top"/>
    </xf>
    <xf numFmtId="2" fontId="11" fillId="0" borderId="36" xfId="0" applyNumberFormat="1" applyFont="1" applyBorder="1" applyAlignment="1">
      <alignment vertical="top" shrinkToFit="1"/>
    </xf>
    <xf numFmtId="2" fontId="10" fillId="0" borderId="3" xfId="0" applyNumberFormat="1" applyFont="1" applyBorder="1" applyAlignment="1">
      <alignment vertical="top"/>
    </xf>
    <xf numFmtId="0" fontId="11" fillId="0" borderId="3" xfId="0" applyNumberFormat="1" applyFont="1" applyBorder="1" applyAlignment="1">
      <alignment horizontal="center" vertical="center" shrinkToFit="1"/>
    </xf>
    <xf numFmtId="2" fontId="11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vertical="top"/>
    </xf>
    <xf numFmtId="2" fontId="11" fillId="0" borderId="22" xfId="0" applyNumberFormat="1" applyFont="1" applyBorder="1" applyAlignment="1">
      <alignment vertical="top" shrinkToFit="1"/>
    </xf>
    <xf numFmtId="2" fontId="11" fillId="0" borderId="46" xfId="0" applyNumberFormat="1" applyFont="1" applyBorder="1" applyAlignment="1">
      <alignment horizontal="center" vertical="center" shrinkToFit="1"/>
    </xf>
    <xf numFmtId="2" fontId="10" fillId="0" borderId="0" xfId="0" applyNumberFormat="1" applyFont="1" applyAlignment="1">
      <alignment vertical="top"/>
    </xf>
    <xf numFmtId="0" fontId="11" fillId="0" borderId="0" xfId="0" applyNumberFormat="1" applyFont="1" applyAlignment="1">
      <alignment horizontal="center" vertical="center" shrinkToFit="1"/>
    </xf>
    <xf numFmtId="2" fontId="11" fillId="0" borderId="0" xfId="0" applyNumberFormat="1" applyFont="1" applyAlignment="1">
      <alignment horizontal="center" vertical="center"/>
    </xf>
    <xf numFmtId="49" fontId="10" fillId="0" borderId="38" xfId="0" applyNumberFormat="1" applyFont="1" applyBorder="1" applyAlignment="1">
      <alignment horizontal="left" vertical="top" wrapText="1"/>
    </xf>
    <xf numFmtId="0" fontId="11" fillId="0" borderId="39" xfId="0" applyNumberFormat="1" applyFont="1" applyBorder="1" applyAlignment="1">
      <alignment horizontal="center" vertical="center" shrinkToFit="1"/>
    </xf>
    <xf numFmtId="2" fontId="11" fillId="0" borderId="39" xfId="0" applyNumberFormat="1" applyFont="1" applyBorder="1" applyAlignment="1">
      <alignment horizontal="center" vertical="center" shrinkToFit="1"/>
    </xf>
    <xf numFmtId="2" fontId="11" fillId="0" borderId="39" xfId="0" applyNumberFormat="1" applyFont="1" applyBorder="1" applyAlignment="1">
      <alignment horizontal="center" vertical="center"/>
    </xf>
    <xf numFmtId="2" fontId="11" fillId="0" borderId="39" xfId="0" applyNumberFormat="1" applyFont="1" applyBorder="1" applyAlignment="1">
      <alignment vertical="top" shrinkToFit="1"/>
    </xf>
    <xf numFmtId="2" fontId="11" fillId="0" borderId="40" xfId="0" applyNumberFormat="1" applyFont="1" applyBorder="1" applyAlignment="1">
      <alignment vertical="top" shrinkToFit="1"/>
    </xf>
    <xf numFmtId="49" fontId="11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 shrinkToFit="1"/>
    </xf>
    <xf numFmtId="0" fontId="11" fillId="0" borderId="0" xfId="0" applyNumberFormat="1" applyFont="1" applyBorder="1" applyAlignment="1">
      <alignment vertical="top"/>
    </xf>
    <xf numFmtId="2" fontId="11" fillId="0" borderId="28" xfId="0" applyNumberFormat="1" applyFont="1" applyBorder="1" applyAlignment="1">
      <alignment horizontal="center" vertical="center" shrinkToFit="1"/>
    </xf>
    <xf numFmtId="2" fontId="11" fillId="0" borderId="0" xfId="0" applyNumberFormat="1" applyFont="1" applyBorder="1" applyAlignment="1">
      <alignment horizontal="center" vertical="center" shrinkToFit="1"/>
    </xf>
    <xf numFmtId="2" fontId="11" fillId="0" borderId="3" xfId="0" applyNumberFormat="1" applyFont="1" applyBorder="1" applyAlignment="1">
      <alignment horizontal="center" vertical="center" shrinkToFit="1"/>
    </xf>
    <xf numFmtId="49" fontId="10" fillId="0" borderId="25" xfId="0" applyNumberFormat="1" applyFont="1" applyBorder="1" applyAlignment="1">
      <alignment horizontal="left" vertical="top" wrapText="1"/>
    </xf>
    <xf numFmtId="0" fontId="11" fillId="0" borderId="35" xfId="0" applyNumberFormat="1" applyFont="1" applyBorder="1" applyAlignment="1">
      <alignment horizontal="center" vertical="center" shrinkToFit="1"/>
    </xf>
    <xf numFmtId="2" fontId="11" fillId="0" borderId="35" xfId="0" applyNumberFormat="1" applyFont="1" applyBorder="1" applyAlignment="1">
      <alignment horizontal="center" vertical="center" shrinkToFit="1"/>
    </xf>
    <xf numFmtId="2" fontId="11" fillId="0" borderId="35" xfId="0" applyNumberFormat="1" applyFont="1" applyBorder="1" applyAlignment="1">
      <alignment vertical="top" shrinkToFit="1"/>
    </xf>
    <xf numFmtId="2" fontId="11" fillId="0" borderId="37" xfId="0" applyNumberFormat="1" applyFont="1" applyBorder="1" applyAlignment="1">
      <alignment vertical="top" shrinkToFit="1"/>
    </xf>
    <xf numFmtId="0" fontId="4" fillId="0" borderId="13" xfId="0" applyNumberFormat="1" applyFont="1" applyBorder="1" applyAlignment="1">
      <alignment vertical="top"/>
    </xf>
    <xf numFmtId="0" fontId="7" fillId="0" borderId="49" xfId="0" applyNumberFormat="1" applyFont="1" applyBorder="1" applyAlignment="1">
      <alignment horizontal="center" vertical="top"/>
    </xf>
    <xf numFmtId="0" fontId="7" fillId="0" borderId="3" xfId="0" applyNumberFormat="1" applyFont="1" applyBorder="1" applyAlignment="1">
      <alignment vertical="top"/>
    </xf>
    <xf numFmtId="0" fontId="23" fillId="0" borderId="22" xfId="0" applyNumberFormat="1" applyFont="1" applyBorder="1" applyAlignment="1">
      <alignment vertical="top"/>
    </xf>
    <xf numFmtId="0" fontId="7" fillId="0" borderId="3" xfId="0" applyNumberFormat="1" applyFont="1" applyBorder="1" applyAlignment="1">
      <alignment horizontal="center" vertical="center"/>
    </xf>
    <xf numFmtId="2" fontId="7" fillId="0" borderId="41" xfId="0" applyNumberFormat="1" applyFont="1" applyBorder="1" applyAlignment="1">
      <alignment horizontal="center" vertical="center" shrinkToFit="1"/>
    </xf>
    <xf numFmtId="2" fontId="7" fillId="0" borderId="3" xfId="0" applyNumberFormat="1" applyFont="1" applyBorder="1" applyAlignment="1">
      <alignment vertical="top"/>
    </xf>
    <xf numFmtId="2" fontId="7" fillId="0" borderId="3" xfId="0" applyNumberFormat="1" applyFont="1" applyBorder="1" applyAlignment="1">
      <alignment vertical="top" shrinkToFit="1"/>
    </xf>
    <xf numFmtId="2" fontId="23" fillId="0" borderId="3" xfId="0" applyNumberFormat="1" applyFont="1" applyBorder="1" applyAlignment="1">
      <alignment vertical="top"/>
    </xf>
    <xf numFmtId="0" fontId="7" fillId="0" borderId="3" xfId="0" applyNumberFormat="1" applyFont="1" applyBorder="1" applyAlignment="1">
      <alignment horizontal="center" vertical="center" shrinkToFit="1"/>
    </xf>
    <xf numFmtId="2" fontId="7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shrinkToFit="1"/>
    </xf>
    <xf numFmtId="2" fontId="7" fillId="0" borderId="47" xfId="0" applyNumberFormat="1" applyFont="1" applyBorder="1" applyAlignment="1">
      <alignment vertical="center" shrinkToFit="1"/>
    </xf>
    <xf numFmtId="0" fontId="11" fillId="0" borderId="50" xfId="0" applyNumberFormat="1" applyFont="1" applyBorder="1" applyAlignment="1">
      <alignment horizontal="center" vertical="top"/>
    </xf>
    <xf numFmtId="0" fontId="4" fillId="0" borderId="9" xfId="0" applyNumberFormat="1" applyFont="1" applyBorder="1" applyAlignment="1">
      <alignment vertical="top"/>
    </xf>
    <xf numFmtId="2" fontId="11" fillId="0" borderId="8" xfId="0" applyNumberFormat="1" applyFont="1" applyBorder="1" applyAlignment="1">
      <alignment horizontal="center" vertical="center" shrinkToFit="1"/>
    </xf>
    <xf numFmtId="2" fontId="11" fillId="0" borderId="45" xfId="0" applyNumberFormat="1" applyFont="1" applyBorder="1" applyAlignment="1">
      <alignment vertical="center" shrinkToFit="1"/>
    </xf>
    <xf numFmtId="10" fontId="11" fillId="0" borderId="0" xfId="0" applyNumberFormat="1" applyFont="1" applyBorder="1" applyAlignment="1">
      <alignment horizontal="center" vertical="center"/>
    </xf>
    <xf numFmtId="0" fontId="6" fillId="0" borderId="51" xfId="0" applyNumberFormat="1" applyFont="1" applyBorder="1" applyAlignment="1">
      <alignment horizontal="right" vertical="center"/>
    </xf>
    <xf numFmtId="0" fontId="6" fillId="0" borderId="24" xfId="0" applyNumberFormat="1" applyFont="1" applyBorder="1" applyAlignment="1">
      <alignment horizontal="right" vertical="center"/>
    </xf>
    <xf numFmtId="0" fontId="6" fillId="0" borderId="44" xfId="0" applyNumberFormat="1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 shrinkToFit="1"/>
    </xf>
    <xf numFmtId="2" fontId="6" fillId="0" borderId="24" xfId="0" applyNumberFormat="1" applyFont="1" applyBorder="1" applyAlignment="1">
      <alignment horizontal="right" vertical="center"/>
    </xf>
    <xf numFmtId="2" fontId="6" fillId="0" borderId="24" xfId="0" applyNumberFormat="1" applyFont="1" applyBorder="1" applyAlignment="1">
      <alignment horizontal="right" vertical="center" shrinkToFit="1"/>
    </xf>
    <xf numFmtId="0" fontId="6" fillId="0" borderId="24" xfId="0" applyNumberFormat="1" applyFont="1" applyBorder="1" applyAlignment="1">
      <alignment horizontal="right" vertical="center" shrinkToFit="1"/>
    </xf>
    <xf numFmtId="2" fontId="6" fillId="0" borderId="48" xfId="0" applyNumberFormat="1" applyFont="1" applyBorder="1" applyAlignment="1">
      <alignment horizontal="right" vertical="center" shrinkToFit="1"/>
    </xf>
    <xf numFmtId="0" fontId="1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2" fontId="11" fillId="0" borderId="0" xfId="0" applyNumberFormat="1" applyFont="1" applyBorder="1" applyAlignment="1">
      <alignment vertical="center" shrinkToFit="1"/>
    </xf>
    <xf numFmtId="0" fontId="2" fillId="0" borderId="0" xfId="1" applyFont="1" applyFill="1"/>
    <xf numFmtId="164" fontId="26" fillId="0" borderId="0" xfId="1" applyNumberFormat="1" applyFont="1" applyFill="1"/>
    <xf numFmtId="0" fontId="25" fillId="0" borderId="0" xfId="1" applyFont="1" applyFill="1"/>
    <xf numFmtId="164" fontId="3" fillId="0" borderId="0" xfId="1" applyNumberFormat="1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indent="6"/>
    </xf>
    <xf numFmtId="0" fontId="4" fillId="0" borderId="0" xfId="0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top"/>
    </xf>
    <xf numFmtId="0" fontId="11" fillId="0" borderId="63" xfId="0" applyNumberFormat="1" applyFont="1" applyBorder="1" applyAlignment="1">
      <alignment horizontal="center" vertical="center" shrinkToFit="1"/>
    </xf>
    <xf numFmtId="2" fontId="11" fillId="0" borderId="63" xfId="0" applyNumberFormat="1" applyFont="1" applyBorder="1" applyAlignment="1">
      <alignment horizontal="center" vertical="center"/>
    </xf>
    <xf numFmtId="2" fontId="11" fillId="0" borderId="63" xfId="0" applyNumberFormat="1" applyFont="1" applyBorder="1" applyAlignment="1">
      <alignment vertical="top"/>
    </xf>
    <xf numFmtId="2" fontId="11" fillId="0" borderId="64" xfId="0" applyNumberFormat="1" applyFont="1" applyBorder="1" applyAlignment="1">
      <alignment vertical="top" shrinkToFit="1"/>
    </xf>
    <xf numFmtId="2" fontId="11" fillId="0" borderId="65" xfId="0" applyNumberFormat="1" applyFont="1" applyBorder="1" applyAlignment="1">
      <alignment vertical="center" shrinkToFit="1"/>
    </xf>
    <xf numFmtId="0" fontId="11" fillId="0" borderId="1" xfId="0" applyNumberFormat="1" applyFont="1" applyBorder="1" applyAlignment="1">
      <alignment horizontal="center" vertical="center" shrinkToFi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shrinkToFit="1"/>
    </xf>
    <xf numFmtId="2" fontId="11" fillId="0" borderId="11" xfId="0" applyNumberFormat="1" applyFont="1" applyBorder="1" applyAlignment="1">
      <alignment vertical="top" shrinkToFit="1"/>
    </xf>
    <xf numFmtId="2" fontId="11" fillId="0" borderId="63" xfId="0" applyNumberFormat="1" applyFont="1" applyBorder="1" applyAlignment="1">
      <alignment horizontal="center" vertical="center" shrinkToFit="1"/>
    </xf>
    <xf numFmtId="2" fontId="11" fillId="0" borderId="12" xfId="0" applyNumberFormat="1" applyFont="1" applyBorder="1" applyAlignment="1">
      <alignment horizontal="center" vertical="center" shrinkToFit="1"/>
    </xf>
    <xf numFmtId="2" fontId="11" fillId="0" borderId="13" xfId="0" applyNumberFormat="1" applyFont="1" applyBorder="1" applyAlignment="1">
      <alignment horizontal="center" vertical="center" shrinkToFit="1"/>
    </xf>
    <xf numFmtId="0" fontId="4" fillId="0" borderId="0" xfId="0" applyFont="1" applyFill="1" applyAlignment="1">
      <alignment horizontal="center"/>
    </xf>
    <xf numFmtId="2" fontId="11" fillId="0" borderId="12" xfId="0" applyNumberFormat="1" applyFont="1" applyBorder="1" applyAlignment="1">
      <alignment horizontal="center" vertical="center" shrinkToFit="1"/>
    </xf>
    <xf numFmtId="2" fontId="11" fillId="0" borderId="13" xfId="0" applyNumberFormat="1" applyFont="1" applyBorder="1" applyAlignment="1">
      <alignment horizontal="center" vertical="center" shrinkToFit="1"/>
    </xf>
    <xf numFmtId="2" fontId="11" fillId="0" borderId="46" xfId="0" applyNumberFormat="1" applyFont="1" applyBorder="1" applyAlignment="1">
      <alignment horizontal="center" vertical="center" shrinkToFit="1"/>
    </xf>
    <xf numFmtId="0" fontId="16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0" fontId="13" fillId="0" borderId="0" xfId="2" applyFont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2" fontId="11" fillId="0" borderId="0" xfId="0" applyNumberFormat="1" applyFont="1" applyFill="1" applyBorder="1" applyAlignment="1">
      <alignment horizontal="center" vertical="top"/>
    </xf>
    <xf numFmtId="0" fontId="4" fillId="0" borderId="5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55" xfId="0" applyFont="1" applyFill="1" applyBorder="1" applyAlignment="1">
      <alignment horizontal="center" vertical="top" wrapText="1"/>
    </xf>
    <xf numFmtId="0" fontId="25" fillId="0" borderId="0" xfId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 vertical="top" wrapText="1"/>
    </xf>
    <xf numFmtId="0" fontId="6" fillId="0" borderId="5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54" xfId="0" applyFont="1" applyFill="1" applyBorder="1" applyAlignment="1">
      <alignment horizontal="center" vertical="top" wrapText="1"/>
    </xf>
    <xf numFmtId="0" fontId="6" fillId="0" borderId="56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/>
    </xf>
    <xf numFmtId="2" fontId="19" fillId="0" borderId="0" xfId="0" applyNumberFormat="1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14" fontId="16" fillId="0" borderId="0" xfId="0" applyNumberFormat="1" applyFont="1" applyFill="1" applyAlignment="1">
      <alignment horizontal="left"/>
    </xf>
    <xf numFmtId="164" fontId="21" fillId="0" borderId="0" xfId="0" applyNumberFormat="1" applyFont="1" applyFill="1" applyAlignment="1">
      <alignment horizontal="left" vertical="center"/>
    </xf>
    <xf numFmtId="164" fontId="22" fillId="0" borderId="0" xfId="0" applyNumberFormat="1" applyFont="1" applyAlignment="1">
      <alignment horizontal="left" vertical="center"/>
    </xf>
    <xf numFmtId="0" fontId="17" fillId="0" borderId="0" xfId="0" applyFont="1" applyFill="1" applyAlignment="1">
      <alignment horizontal="center" vertical="center" shrinkToFit="1"/>
    </xf>
    <xf numFmtId="164" fontId="17" fillId="0" borderId="0" xfId="0" applyNumberFormat="1" applyFont="1" applyFill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4" xfId="0" applyFont="1" applyFill="1" applyBorder="1" applyAlignment="1">
      <alignment horizontal="center"/>
    </xf>
    <xf numFmtId="2" fontId="17" fillId="0" borderId="0" xfId="0" applyNumberFormat="1" applyFont="1" applyFill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textRotation="90" wrapText="1"/>
    </xf>
    <xf numFmtId="49" fontId="11" fillId="0" borderId="12" xfId="0" applyNumberFormat="1" applyFont="1" applyBorder="1" applyAlignment="1">
      <alignment horizontal="left" vertical="top" wrapText="1"/>
    </xf>
    <xf numFmtId="49" fontId="11" fillId="0" borderId="13" xfId="0" applyNumberFormat="1" applyFont="1" applyBorder="1" applyAlignment="1">
      <alignment horizontal="left" vertical="top" wrapText="1"/>
    </xf>
    <xf numFmtId="2" fontId="11" fillId="0" borderId="12" xfId="0" applyNumberFormat="1" applyFont="1" applyBorder="1" applyAlignment="1">
      <alignment horizontal="center" vertical="center" shrinkToFit="1"/>
    </xf>
    <xf numFmtId="2" fontId="11" fillId="0" borderId="13" xfId="0" applyNumberFormat="1" applyFont="1" applyBorder="1" applyAlignment="1">
      <alignment horizontal="center" vertical="center" shrinkToFit="1"/>
    </xf>
    <xf numFmtId="2" fontId="11" fillId="0" borderId="46" xfId="0" applyNumberFormat="1" applyFont="1" applyBorder="1" applyAlignment="1">
      <alignment horizontal="center" vertical="center" shrinkToFit="1"/>
    </xf>
    <xf numFmtId="2" fontId="11" fillId="0" borderId="18" xfId="0" applyNumberFormat="1" applyFont="1" applyBorder="1" applyAlignment="1">
      <alignment horizontal="center" vertical="center" shrinkToFit="1"/>
    </xf>
    <xf numFmtId="49" fontId="10" fillId="0" borderId="25" xfId="0" applyNumberFormat="1" applyFont="1" applyBorder="1" applyAlignment="1">
      <alignment horizontal="left" vertical="top" wrapText="1"/>
    </xf>
    <xf numFmtId="49" fontId="10" fillId="0" borderId="27" xfId="0" applyNumberFormat="1" applyFont="1" applyBorder="1" applyAlignment="1">
      <alignment horizontal="left" vertical="top" wrapText="1"/>
    </xf>
    <xf numFmtId="49" fontId="10" fillId="0" borderId="32" xfId="0" applyNumberFormat="1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23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textRotation="90" wrapText="1"/>
    </xf>
    <xf numFmtId="0" fontId="10" fillId="0" borderId="16" xfId="0" applyFont="1" applyFill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textRotation="90" wrapText="1"/>
    </xf>
    <xf numFmtId="0" fontId="10" fillId="0" borderId="17" xfId="0" applyFont="1" applyFill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textRotation="90" wrapText="1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49" fontId="11" fillId="0" borderId="14" xfId="0" applyNumberFormat="1" applyFont="1" applyBorder="1" applyAlignment="1">
      <alignment horizontal="left" vertical="top" wrapText="1"/>
    </xf>
    <xf numFmtId="49" fontId="10" fillId="0" borderId="62" xfId="0" applyNumberFormat="1" applyFont="1" applyBorder="1" applyAlignment="1">
      <alignment horizontal="left" vertical="top" wrapText="1"/>
    </xf>
    <xf numFmtId="49" fontId="10" fillId="0" borderId="34" xfId="0" applyNumberFormat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2" fontId="11" fillId="2" borderId="4" xfId="0" applyNumberFormat="1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vertical="top"/>
    </xf>
    <xf numFmtId="2" fontId="11" fillId="2" borderId="29" xfId="0" applyNumberFormat="1" applyFont="1" applyFill="1" applyBorder="1" applyAlignment="1">
      <alignment vertical="top" shrinkToFit="1"/>
    </xf>
    <xf numFmtId="2" fontId="11" fillId="2" borderId="2" xfId="0" applyNumberFormat="1" applyFont="1" applyFill="1" applyBorder="1" applyAlignment="1">
      <alignment horizontal="center" vertical="center" shrinkToFit="1"/>
    </xf>
    <xf numFmtId="2" fontId="11" fillId="2" borderId="12" xfId="0" applyNumberFormat="1" applyFont="1" applyFill="1" applyBorder="1" applyAlignment="1">
      <alignment horizontal="center" vertical="center" shrinkToFit="1"/>
    </xf>
    <xf numFmtId="2" fontId="11" fillId="2" borderId="46" xfId="0" applyNumberFormat="1" applyFont="1" applyFill="1" applyBorder="1" applyAlignment="1">
      <alignment horizontal="center" vertical="center" shrinkToFit="1"/>
    </xf>
    <xf numFmtId="2" fontId="11" fillId="2" borderId="26" xfId="0" applyNumberFormat="1" applyFont="1" applyFill="1" applyBorder="1" applyAlignment="1">
      <alignment horizontal="center" vertical="center" shrinkToFit="1"/>
    </xf>
    <xf numFmtId="2" fontId="11" fillId="2" borderId="26" xfId="0" applyNumberFormat="1" applyFont="1" applyFill="1" applyBorder="1" applyAlignment="1">
      <alignment horizontal="center" vertical="center"/>
    </xf>
    <xf numFmtId="2" fontId="11" fillId="2" borderId="26" xfId="0" applyNumberFormat="1" applyFont="1" applyFill="1" applyBorder="1" applyAlignment="1">
      <alignment vertical="top" shrinkToFit="1"/>
    </xf>
    <xf numFmtId="2" fontId="11" fillId="2" borderId="30" xfId="0" applyNumberFormat="1" applyFont="1" applyFill="1" applyBorder="1" applyAlignment="1">
      <alignment vertical="top" shrinkToFit="1"/>
    </xf>
    <xf numFmtId="2" fontId="11" fillId="2" borderId="13" xfId="0" applyNumberFormat="1" applyFont="1" applyFill="1" applyBorder="1" applyAlignment="1">
      <alignment horizontal="center" vertical="center" shrinkToFit="1"/>
    </xf>
    <xf numFmtId="2" fontId="11" fillId="2" borderId="13" xfId="0" applyNumberFormat="1" applyFont="1" applyFill="1" applyBorder="1" applyAlignment="1">
      <alignment horizontal="center" vertical="center" shrinkToFit="1"/>
    </xf>
    <xf numFmtId="2" fontId="11" fillId="2" borderId="18" xfId="0" applyNumberFormat="1" applyFont="1" applyFill="1" applyBorder="1" applyAlignment="1">
      <alignment horizontal="center" vertical="center" shrinkToFit="1"/>
    </xf>
    <xf numFmtId="2" fontId="11" fillId="2" borderId="28" xfId="0" applyNumberFormat="1" applyFont="1" applyFill="1" applyBorder="1" applyAlignment="1">
      <alignment horizontal="center" vertical="center"/>
    </xf>
    <xf numFmtId="2" fontId="11" fillId="2" borderId="28" xfId="0" applyNumberFormat="1" applyFont="1" applyFill="1" applyBorder="1" applyAlignment="1">
      <alignment vertical="top"/>
    </xf>
    <xf numFmtId="2" fontId="11" fillId="2" borderId="31" xfId="0" applyNumberFormat="1" applyFont="1" applyFill="1" applyBorder="1" applyAlignment="1">
      <alignment vertical="top" shrinkToFit="1"/>
    </xf>
    <xf numFmtId="2" fontId="11" fillId="2" borderId="18" xfId="0" applyNumberFormat="1" applyFont="1" applyFill="1" applyBorder="1" applyAlignment="1">
      <alignment vertical="center" shrinkToFit="1"/>
    </xf>
  </cellXfs>
  <cellStyles count="5">
    <cellStyle name="Normal 2" xfId="1"/>
    <cellStyle name="Normal 2 2" xfId="2"/>
    <cellStyle name="Normal 3" xfId="3"/>
    <cellStyle name="Normal_Artchut-2_plotina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A11" sqref="A11:G11"/>
    </sheetView>
  </sheetViews>
  <sheetFormatPr defaultRowHeight="12.75"/>
  <cols>
    <col min="1" max="1" width="11.28515625" style="49" customWidth="1"/>
    <col min="2" max="2" width="9.28515625" style="49" customWidth="1"/>
    <col min="3" max="3" width="12.7109375" style="49" customWidth="1"/>
    <col min="4" max="4" width="14" style="49" customWidth="1"/>
    <col min="5" max="5" width="4.85546875" style="49" customWidth="1"/>
    <col min="6" max="6" width="13.28515625" style="49" customWidth="1"/>
    <col min="7" max="7" width="33.85546875" style="49" customWidth="1"/>
    <col min="8" max="16384" width="9.140625" style="49"/>
  </cols>
  <sheetData>
    <row r="1" spans="1:7" ht="15.75">
      <c r="A1" s="236" t="s">
        <v>76</v>
      </c>
      <c r="B1" s="236"/>
      <c r="C1" s="236"/>
      <c r="D1" s="236"/>
      <c r="E1" s="236"/>
      <c r="F1" s="236"/>
      <c r="G1" s="236"/>
    </row>
    <row r="2" spans="1:7">
      <c r="A2" s="231"/>
      <c r="B2" s="231"/>
      <c r="C2" s="231"/>
      <c r="D2" s="231"/>
      <c r="E2" s="231"/>
      <c r="F2" s="231"/>
      <c r="G2" s="231"/>
    </row>
    <row r="3" spans="1:7">
      <c r="A3" s="50"/>
      <c r="B3" s="50"/>
      <c r="C3" s="50"/>
      <c r="D3" s="50"/>
      <c r="E3" s="50"/>
      <c r="F3" s="50"/>
      <c r="G3" s="50"/>
    </row>
    <row r="4" spans="1:7" ht="15" customHeight="1">
      <c r="A4" s="231" t="s">
        <v>77</v>
      </c>
      <c r="B4" s="231"/>
      <c r="C4" s="231"/>
      <c r="D4" s="231"/>
      <c r="E4" s="231"/>
      <c r="F4" s="231"/>
      <c r="G4" s="231"/>
    </row>
    <row r="5" spans="1:7" ht="15" customHeight="1">
      <c r="A5" s="231" t="s">
        <v>78</v>
      </c>
      <c r="B5" s="231"/>
      <c r="C5" s="231"/>
      <c r="D5" s="231"/>
      <c r="E5" s="231"/>
      <c r="F5" s="231"/>
      <c r="G5" s="231"/>
    </row>
    <row r="6" spans="1:7" ht="15" customHeight="1">
      <c r="A6" s="231" t="s">
        <v>79</v>
      </c>
      <c r="B6" s="231"/>
      <c r="C6" s="231"/>
      <c r="D6" s="231"/>
      <c r="E6" s="231"/>
      <c r="F6" s="231"/>
      <c r="G6" s="231"/>
    </row>
    <row r="7" spans="1:7" ht="15" customHeight="1">
      <c r="A7" s="231" t="s">
        <v>80</v>
      </c>
      <c r="B7" s="231"/>
      <c r="C7" s="231"/>
      <c r="D7" s="231"/>
      <c r="E7" s="231"/>
      <c r="F7" s="231"/>
      <c r="G7" s="231"/>
    </row>
    <row r="8" spans="1:7" ht="15" customHeight="1">
      <c r="A8" s="231" t="s">
        <v>81</v>
      </c>
      <c r="B8" s="231"/>
      <c r="C8" s="231"/>
      <c r="D8" s="231"/>
      <c r="E8" s="231"/>
      <c r="F8" s="231"/>
      <c r="G8" s="231"/>
    </row>
    <row r="9" spans="1:7" ht="15" customHeight="1">
      <c r="A9" s="231" t="s">
        <v>82</v>
      </c>
      <c r="B9" s="231"/>
      <c r="C9" s="231"/>
      <c r="D9" s="231"/>
      <c r="E9" s="231"/>
      <c r="F9" s="231"/>
      <c r="G9" s="231"/>
    </row>
    <row r="10" spans="1:7" ht="15" customHeight="1">
      <c r="A10" s="231" t="s">
        <v>215</v>
      </c>
      <c r="B10" s="231"/>
      <c r="C10" s="231"/>
      <c r="D10" s="231"/>
      <c r="E10" s="231"/>
      <c r="F10" s="231"/>
      <c r="G10" s="231"/>
    </row>
    <row r="11" spans="1:7" ht="15" customHeight="1">
      <c r="A11" s="231" t="s">
        <v>83</v>
      </c>
      <c r="B11" s="231"/>
      <c r="C11" s="231"/>
      <c r="D11" s="231"/>
      <c r="E11" s="231"/>
      <c r="F11" s="231"/>
      <c r="G11" s="231"/>
    </row>
    <row r="12" spans="1:7" ht="15" customHeight="1">
      <c r="A12" s="231" t="s">
        <v>84</v>
      </c>
      <c r="B12" s="231"/>
      <c r="C12" s="231"/>
      <c r="D12" s="51">
        <v>1979.83</v>
      </c>
      <c r="E12" s="50"/>
      <c r="F12" s="50"/>
      <c r="G12" s="50"/>
    </row>
    <row r="13" spans="1:7" ht="15" customHeight="1">
      <c r="A13" s="231" t="s">
        <v>85</v>
      </c>
      <c r="B13" s="231"/>
      <c r="C13" s="231"/>
      <c r="D13" s="51">
        <v>2774.45</v>
      </c>
      <c r="E13" s="50"/>
      <c r="F13" s="50"/>
      <c r="G13" s="50"/>
    </row>
    <row r="14" spans="1:7" ht="15" customHeight="1">
      <c r="A14" s="231" t="s">
        <v>106</v>
      </c>
      <c r="B14" s="231"/>
      <c r="C14" s="231"/>
      <c r="D14" s="231"/>
      <c r="E14" s="231"/>
      <c r="F14" s="231"/>
      <c r="G14" s="231"/>
    </row>
    <row r="15" spans="1:7" ht="15" customHeight="1">
      <c r="A15" s="231" t="s">
        <v>86</v>
      </c>
      <c r="B15" s="231"/>
      <c r="C15" s="231"/>
      <c r="D15" s="231"/>
      <c r="E15" s="231"/>
      <c r="F15" s="231"/>
      <c r="G15" s="231"/>
    </row>
    <row r="16" spans="1:7" ht="15" customHeight="1">
      <c r="A16" s="231" t="s">
        <v>107</v>
      </c>
      <c r="B16" s="231"/>
      <c r="C16" s="231"/>
      <c r="D16" s="231"/>
      <c r="E16" s="231"/>
      <c r="F16" s="231"/>
      <c r="G16" s="231"/>
    </row>
    <row r="17" spans="1:7" ht="15" customHeight="1">
      <c r="A17" s="231" t="s">
        <v>110</v>
      </c>
      <c r="B17" s="231"/>
      <c r="C17" s="231"/>
      <c r="D17" s="231"/>
      <c r="E17" s="231"/>
      <c r="F17" s="231"/>
      <c r="G17" s="231"/>
    </row>
    <row r="18" spans="1:7" ht="15" customHeight="1">
      <c r="A18" s="231" t="s">
        <v>87</v>
      </c>
      <c r="B18" s="231"/>
      <c r="C18" s="231"/>
      <c r="D18" s="231"/>
      <c r="E18" s="231"/>
      <c r="F18" s="231"/>
      <c r="G18" s="231"/>
    </row>
    <row r="19" spans="1:7" ht="22.5" customHeight="1">
      <c r="A19" s="234"/>
      <c r="B19" s="235"/>
      <c r="C19" s="235"/>
      <c r="D19" s="235"/>
      <c r="E19" s="235"/>
      <c r="F19" s="235"/>
      <c r="G19" s="235"/>
    </row>
    <row r="20" spans="1:7" ht="15" customHeight="1">
      <c r="A20" s="233" t="s">
        <v>88</v>
      </c>
      <c r="B20" s="233"/>
      <c r="C20" s="233"/>
      <c r="D20" s="233"/>
      <c r="E20" s="233"/>
      <c r="F20" s="233"/>
      <c r="G20" s="233"/>
    </row>
    <row r="21" spans="1:7" ht="15" customHeight="1">
      <c r="A21" s="52">
        <f>ampop!H35</f>
        <v>6929.0011930573883</v>
      </c>
      <c r="B21" s="233" t="s">
        <v>89</v>
      </c>
      <c r="C21" s="233"/>
      <c r="D21" s="233"/>
      <c r="E21" s="233"/>
      <c r="F21" s="233"/>
      <c r="G21" s="233"/>
    </row>
    <row r="22" spans="1:7" ht="15" customHeight="1">
      <c r="A22" s="231" t="s">
        <v>90</v>
      </c>
      <c r="B22" s="231"/>
      <c r="C22" s="231"/>
      <c r="D22" s="53">
        <f>ampop!D34+ampop!E34</f>
        <v>5384.2224760264671</v>
      </c>
      <c r="E22" s="231" t="s">
        <v>7</v>
      </c>
      <c r="F22" s="231"/>
      <c r="G22" s="54"/>
    </row>
    <row r="23" spans="1:7" ht="15" customHeight="1">
      <c r="A23" s="231" t="s">
        <v>91</v>
      </c>
      <c r="B23" s="231"/>
      <c r="C23" s="231"/>
      <c r="D23" s="55">
        <f>ampop!G28</f>
        <v>110.00940836894962</v>
      </c>
      <c r="E23" s="231" t="s">
        <v>7</v>
      </c>
      <c r="F23" s="231"/>
      <c r="G23" s="54"/>
    </row>
    <row r="24" spans="1:7" ht="15" customHeight="1">
      <c r="A24" s="231" t="s">
        <v>92</v>
      </c>
      <c r="B24" s="231"/>
      <c r="C24" s="231"/>
      <c r="D24" s="55">
        <f>ampop!G27</f>
        <v>33.002822510684886</v>
      </c>
      <c r="E24" s="231" t="s">
        <v>7</v>
      </c>
      <c r="F24" s="231"/>
      <c r="G24" s="54"/>
    </row>
    <row r="25" spans="1:7" ht="15" customHeight="1">
      <c r="A25" s="231" t="s">
        <v>93</v>
      </c>
      <c r="B25" s="231"/>
      <c r="C25" s="231"/>
      <c r="D25" s="55">
        <f>ampop!H36</f>
        <v>9.5798888366496939</v>
      </c>
      <c r="E25" s="231" t="s">
        <v>7</v>
      </c>
      <c r="F25" s="231"/>
      <c r="G25" s="50"/>
    </row>
    <row r="26" spans="1:7" ht="15" customHeight="1">
      <c r="A26" s="231" t="s">
        <v>94</v>
      </c>
      <c r="B26" s="231"/>
      <c r="C26" s="231"/>
      <c r="D26" s="231"/>
      <c r="E26" s="231"/>
      <c r="F26" s="231"/>
      <c r="G26" s="231"/>
    </row>
    <row r="27" spans="1:7" ht="15" customHeight="1">
      <c r="A27" s="231" t="s">
        <v>95</v>
      </c>
      <c r="B27" s="231"/>
      <c r="C27" s="231"/>
      <c r="D27" s="231"/>
      <c r="E27" s="231"/>
      <c r="F27" s="231"/>
      <c r="G27" s="231"/>
    </row>
    <row r="28" spans="1:7" ht="15" customHeight="1">
      <c r="A28" s="50"/>
      <c r="B28" s="50"/>
      <c r="C28" s="50"/>
      <c r="D28" s="50"/>
      <c r="E28" s="50"/>
      <c r="F28" s="50"/>
      <c r="G28" s="50"/>
    </row>
    <row r="29" spans="1:7" ht="15" customHeight="1">
      <c r="A29" s="50"/>
      <c r="B29" s="50"/>
      <c r="C29" s="50"/>
      <c r="D29" s="50"/>
      <c r="E29" s="50"/>
      <c r="F29" s="50"/>
      <c r="G29" s="50"/>
    </row>
    <row r="30" spans="1:7" ht="15" customHeight="1">
      <c r="A30" s="56"/>
      <c r="B30" s="231" t="s">
        <v>96</v>
      </c>
      <c r="C30" s="231"/>
      <c r="E30" s="56"/>
      <c r="F30" s="231" t="s">
        <v>34</v>
      </c>
      <c r="G30" s="231"/>
    </row>
    <row r="31" spans="1:7">
      <c r="B31" s="231"/>
      <c r="C31" s="231"/>
      <c r="D31" s="231"/>
      <c r="E31" s="232"/>
      <c r="F31" s="232"/>
      <c r="G31" s="232"/>
    </row>
    <row r="32" spans="1:7">
      <c r="B32" s="231"/>
      <c r="C32" s="231"/>
      <c r="D32" s="231"/>
      <c r="E32" s="232"/>
      <c r="F32" s="232"/>
      <c r="G32" s="232"/>
    </row>
    <row r="33" spans="2:7">
      <c r="B33" s="231"/>
      <c r="C33" s="231"/>
      <c r="D33" s="231"/>
      <c r="E33" s="232"/>
      <c r="F33" s="232"/>
      <c r="G33" s="232"/>
    </row>
    <row r="34" spans="2:7">
      <c r="B34" s="231"/>
      <c r="C34" s="231"/>
      <c r="D34" s="231"/>
      <c r="E34" s="232"/>
      <c r="F34" s="232"/>
      <c r="G34" s="232"/>
    </row>
    <row r="35" spans="2:7">
      <c r="B35" s="231"/>
      <c r="C35" s="231"/>
      <c r="D35" s="231"/>
      <c r="E35" s="232"/>
      <c r="F35" s="232"/>
      <c r="G35" s="232"/>
    </row>
    <row r="36" spans="2:7">
      <c r="B36" s="231"/>
      <c r="C36" s="231"/>
      <c r="D36" s="231"/>
      <c r="E36" s="232"/>
      <c r="F36" s="232"/>
      <c r="G36" s="232"/>
    </row>
    <row r="37" spans="2:7">
      <c r="B37" s="231"/>
      <c r="C37" s="231"/>
      <c r="D37" s="231"/>
      <c r="E37" s="232"/>
      <c r="F37" s="232"/>
      <c r="G37" s="232"/>
    </row>
  </sheetData>
  <mergeCells count="46">
    <mergeCell ref="A7:G7"/>
    <mergeCell ref="A1:G1"/>
    <mergeCell ref="A2:G2"/>
    <mergeCell ref="A4:G4"/>
    <mergeCell ref="A5:G5"/>
    <mergeCell ref="A6:G6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27:G27"/>
    <mergeCell ref="A20:G20"/>
    <mergeCell ref="B21:G21"/>
    <mergeCell ref="A22:C22"/>
    <mergeCell ref="E22:F22"/>
    <mergeCell ref="A23:C23"/>
    <mergeCell ref="E23:F23"/>
    <mergeCell ref="A24:C24"/>
    <mergeCell ref="E24:F24"/>
    <mergeCell ref="A25:C25"/>
    <mergeCell ref="E25:F25"/>
    <mergeCell ref="A26:G26"/>
    <mergeCell ref="B30:C30"/>
    <mergeCell ref="F30:G30"/>
    <mergeCell ref="B31:D31"/>
    <mergeCell ref="E31:G31"/>
    <mergeCell ref="B32:D32"/>
    <mergeCell ref="E32:G32"/>
    <mergeCell ref="B36:D36"/>
    <mergeCell ref="E36:G36"/>
    <mergeCell ref="B37:D37"/>
    <mergeCell ref="E37:G37"/>
    <mergeCell ref="B33:D33"/>
    <mergeCell ref="E33:G33"/>
    <mergeCell ref="B34:D34"/>
    <mergeCell ref="E34:G34"/>
    <mergeCell ref="B35:D35"/>
    <mergeCell ref="E35:G35"/>
  </mergeCells>
  <pageMargins left="1.59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7" workbookViewId="0">
      <selection activeCell="K31" sqref="K31"/>
    </sheetView>
  </sheetViews>
  <sheetFormatPr defaultRowHeight="12.75"/>
  <cols>
    <col min="1" max="1" width="4.42578125" style="1" customWidth="1"/>
    <col min="2" max="2" width="15.28515625" style="1" customWidth="1"/>
    <col min="3" max="3" width="37.85546875" style="1" customWidth="1"/>
    <col min="4" max="4" width="16.5703125" style="1" customWidth="1"/>
    <col min="5" max="6" width="15.7109375" style="1" customWidth="1"/>
    <col min="7" max="7" width="12.5703125" style="1" customWidth="1"/>
    <col min="8" max="8" width="14.28515625" style="1" customWidth="1"/>
    <col min="9" max="9" width="0.85546875" style="1" customWidth="1"/>
    <col min="10" max="10" width="9.140625" style="1"/>
    <col min="11" max="11" width="9.5703125" style="1" bestFit="1" customWidth="1"/>
    <col min="12" max="16384" width="9.140625" style="1"/>
  </cols>
  <sheetData>
    <row r="1" spans="1:8" ht="15.75">
      <c r="F1" s="202"/>
    </row>
    <row r="2" spans="1:8" ht="15.75">
      <c r="B2" s="244" t="s">
        <v>35</v>
      </c>
      <c r="C2" s="244"/>
      <c r="D2" s="203"/>
      <c r="E2" s="204" t="s">
        <v>7</v>
      </c>
      <c r="F2" s="202"/>
    </row>
    <row r="3" spans="1:8" ht="15.75">
      <c r="A3" s="245" t="s">
        <v>36</v>
      </c>
      <c r="B3" s="245"/>
      <c r="C3" s="245"/>
      <c r="D3" s="245"/>
      <c r="E3" s="245"/>
      <c r="F3" s="245"/>
      <c r="G3" s="245"/>
      <c r="H3" s="245"/>
    </row>
    <row r="4" spans="1:8" ht="29.25" customHeight="1">
      <c r="A4" s="246" t="s">
        <v>214</v>
      </c>
      <c r="B4" s="246"/>
      <c r="C4" s="246"/>
      <c r="D4" s="246"/>
      <c r="E4" s="246"/>
      <c r="F4" s="246"/>
      <c r="G4" s="246"/>
      <c r="H4" s="246"/>
    </row>
    <row r="5" spans="1:8" ht="15.75">
      <c r="B5" s="202" t="s">
        <v>37</v>
      </c>
      <c r="C5" s="202"/>
      <c r="D5" s="205">
        <f>H35</f>
        <v>6929.0011930573883</v>
      </c>
      <c r="E5" s="202" t="s">
        <v>7</v>
      </c>
      <c r="F5" s="247"/>
      <c r="G5" s="247"/>
      <c r="H5" s="247"/>
    </row>
    <row r="6" spans="1:8" ht="15" thickBot="1">
      <c r="F6" s="63"/>
      <c r="G6" s="63"/>
      <c r="H6" s="63"/>
    </row>
    <row r="7" spans="1:8" s="206" customFormat="1">
      <c r="A7" s="248" t="s">
        <v>38</v>
      </c>
      <c r="B7" s="249" t="s">
        <v>39</v>
      </c>
      <c r="C7" s="249" t="s">
        <v>40</v>
      </c>
      <c r="D7" s="249" t="s">
        <v>41</v>
      </c>
      <c r="E7" s="249"/>
      <c r="F7" s="249"/>
      <c r="G7" s="249"/>
      <c r="H7" s="251" t="s">
        <v>42</v>
      </c>
    </row>
    <row r="8" spans="1:8" s="206" customFormat="1" ht="36">
      <c r="A8" s="243"/>
      <c r="B8" s="250"/>
      <c r="C8" s="250"/>
      <c r="D8" s="2" t="s">
        <v>43</v>
      </c>
      <c r="E8" s="2" t="s">
        <v>44</v>
      </c>
      <c r="F8" s="2" t="s">
        <v>45</v>
      </c>
      <c r="G8" s="2" t="s">
        <v>46</v>
      </c>
      <c r="H8" s="252"/>
    </row>
    <row r="9" spans="1:8" ht="14.25">
      <c r="A9" s="3"/>
      <c r="B9" s="4"/>
      <c r="C9" s="5" t="s">
        <v>47</v>
      </c>
      <c r="D9" s="6"/>
      <c r="E9" s="6"/>
      <c r="F9" s="6"/>
      <c r="G9" s="6"/>
      <c r="H9" s="7"/>
    </row>
    <row r="10" spans="1:8" ht="14.25">
      <c r="A10" s="8"/>
      <c r="B10" s="238" t="s">
        <v>48</v>
      </c>
      <c r="C10" s="238"/>
      <c r="D10" s="9"/>
      <c r="E10" s="9"/>
      <c r="F10" s="9"/>
      <c r="G10" s="9"/>
      <c r="H10" s="10"/>
    </row>
    <row r="11" spans="1:8" ht="25.5">
      <c r="A11" s="60">
        <v>1</v>
      </c>
      <c r="B11" s="61" t="s">
        <v>98</v>
      </c>
      <c r="C11" s="11" t="s">
        <v>97</v>
      </c>
      <c r="D11" s="12"/>
      <c r="E11" s="12">
        <f>H11-F11</f>
        <v>4257.7283718443086</v>
      </c>
      <c r="F11" s="12">
        <f>'Sheet1 (2)'!T180</f>
        <v>1136.1168000000002</v>
      </c>
      <c r="G11" s="12"/>
      <c r="H11" s="24">
        <f>'Sheet1 (2)'!T185</f>
        <v>5393.8451718443093</v>
      </c>
    </row>
    <row r="12" spans="1:8" s="207" customFormat="1" ht="14.25">
      <c r="A12" s="14"/>
      <c r="B12" s="15"/>
      <c r="C12" s="59" t="s">
        <v>49</v>
      </c>
      <c r="D12" s="16"/>
      <c r="E12" s="16">
        <f>SUM(E10:E11)</f>
        <v>4257.7283718443086</v>
      </c>
      <c r="F12" s="16">
        <f>SUM(F10:F11)</f>
        <v>1136.1168000000002</v>
      </c>
      <c r="G12" s="16"/>
      <c r="H12" s="17">
        <f>SUM(H11:H11)</f>
        <v>5393.8451718443093</v>
      </c>
    </row>
    <row r="13" spans="1:8" s="207" customFormat="1" ht="0.75" hidden="1" customHeight="1">
      <c r="A13" s="14"/>
      <c r="B13" s="15"/>
      <c r="C13" s="59" t="s">
        <v>50</v>
      </c>
      <c r="D13" s="16">
        <f>SUM(D12)</f>
        <v>0</v>
      </c>
      <c r="E13" s="16">
        <f>SUM(E12)</f>
        <v>4257.7283718443086</v>
      </c>
      <c r="F13" s="16">
        <f>SUM(F12)</f>
        <v>1136.1168000000002</v>
      </c>
      <c r="G13" s="18">
        <f>SUM(G12)</f>
        <v>0</v>
      </c>
      <c r="H13" s="17">
        <f>SUM(H12)</f>
        <v>5393.8451718443093</v>
      </c>
    </row>
    <row r="14" spans="1:8" s="207" customFormat="1" ht="14.25">
      <c r="A14" s="14"/>
      <c r="B14" s="15"/>
      <c r="C14" s="59" t="s">
        <v>51</v>
      </c>
      <c r="D14" s="19"/>
      <c r="E14" s="19"/>
      <c r="F14" s="19"/>
      <c r="G14" s="18"/>
      <c r="H14" s="20"/>
    </row>
    <row r="15" spans="1:8" s="207" customFormat="1" ht="14.25">
      <c r="A15" s="14"/>
      <c r="B15" s="239" t="s">
        <v>52</v>
      </c>
      <c r="C15" s="239"/>
      <c r="D15" s="19"/>
      <c r="E15" s="19"/>
      <c r="F15" s="19"/>
      <c r="G15" s="18"/>
      <c r="H15" s="20"/>
    </row>
    <row r="16" spans="1:8" ht="28.5">
      <c r="A16" s="60">
        <v>4</v>
      </c>
      <c r="B16" s="61" t="s">
        <v>111</v>
      </c>
      <c r="C16" s="21" t="s">
        <v>53</v>
      </c>
      <c r="D16" s="22"/>
      <c r="E16" s="22">
        <f>E13*1.5/100</f>
        <v>63.865925577664626</v>
      </c>
      <c r="F16" s="23"/>
      <c r="G16" s="23"/>
      <c r="H16" s="9"/>
    </row>
    <row r="17" spans="1:10" s="207" customFormat="1" ht="14.25">
      <c r="A17" s="14"/>
      <c r="B17" s="15"/>
      <c r="C17" s="59" t="s">
        <v>54</v>
      </c>
      <c r="D17" s="25"/>
      <c r="E17" s="16">
        <f>SUM(E16)</f>
        <v>63.865925577664626</v>
      </c>
      <c r="F17" s="18"/>
      <c r="G17" s="18"/>
      <c r="H17" s="26">
        <f>SUM(D17:G17)</f>
        <v>63.865925577664626</v>
      </c>
    </row>
    <row r="18" spans="1:10" s="207" customFormat="1" ht="14.25">
      <c r="A18" s="14"/>
      <c r="B18" s="15"/>
      <c r="C18" s="59" t="s">
        <v>55</v>
      </c>
      <c r="D18" s="16"/>
      <c r="E18" s="16">
        <f>SUM(E13+E17)</f>
        <v>4321.5942974219734</v>
      </c>
      <c r="F18" s="16">
        <f>SUM(F13+F17)</f>
        <v>1136.1168000000002</v>
      </c>
      <c r="G18" s="18"/>
      <c r="H18" s="17">
        <f>SUM(D18:G18)</f>
        <v>5457.711097421974</v>
      </c>
    </row>
    <row r="19" spans="1:10" s="207" customFormat="1" ht="15.75">
      <c r="A19" s="241"/>
      <c r="B19" s="242"/>
      <c r="C19" s="59" t="s">
        <v>56</v>
      </c>
      <c r="D19" s="27"/>
      <c r="E19" s="15"/>
      <c r="F19" s="15"/>
      <c r="G19" s="28"/>
      <c r="H19" s="29"/>
    </row>
    <row r="20" spans="1:10" ht="15.75">
      <c r="A20" s="241"/>
      <c r="B20" s="242"/>
      <c r="C20" s="59" t="s">
        <v>57</v>
      </c>
      <c r="D20" s="30"/>
      <c r="E20" s="9"/>
      <c r="F20" s="9"/>
      <c r="G20" s="9"/>
      <c r="H20" s="31"/>
    </row>
    <row r="21" spans="1:10" ht="28.5">
      <c r="A21" s="60">
        <v>4</v>
      </c>
      <c r="B21" s="61" t="s">
        <v>105</v>
      </c>
      <c r="C21" s="21" t="s">
        <v>58</v>
      </c>
      <c r="D21" s="32"/>
      <c r="E21" s="32">
        <f>E18*0.8/100</f>
        <v>34.572754379375787</v>
      </c>
      <c r="F21" s="33"/>
      <c r="G21" s="33"/>
      <c r="H21" s="13">
        <f>SUM(D21:G21)</f>
        <v>34.572754379375787</v>
      </c>
    </row>
    <row r="22" spans="1:10" ht="14.25">
      <c r="A22" s="60">
        <v>5</v>
      </c>
      <c r="B22" s="34">
        <v>1.5E-3</v>
      </c>
      <c r="C22" s="21" t="s">
        <v>59</v>
      </c>
      <c r="D22" s="32"/>
      <c r="E22" s="32"/>
      <c r="F22" s="33"/>
      <c r="G22" s="35">
        <f>H18*0.15%</f>
        <v>8.1865666461329614</v>
      </c>
      <c r="H22" s="13">
        <f>SUM(D22:G22)</f>
        <v>8.1865666461329614</v>
      </c>
    </row>
    <row r="23" spans="1:10" s="207" customFormat="1" ht="14.25">
      <c r="A23" s="14"/>
      <c r="B23" s="15"/>
      <c r="C23" s="59" t="s">
        <v>60</v>
      </c>
      <c r="D23" s="16">
        <f>SUM(D21:D22)</f>
        <v>0</v>
      </c>
      <c r="E23" s="16">
        <f>SUM(E21:E22)</f>
        <v>34.572754379375787</v>
      </c>
      <c r="F23" s="16"/>
      <c r="G23" s="16">
        <f>SUM(G21:G22)</f>
        <v>8.1865666461329614</v>
      </c>
      <c r="H23" s="17">
        <f>SUM(H21:H22)</f>
        <v>42.759321025508747</v>
      </c>
    </row>
    <row r="24" spans="1:10" s="207" customFormat="1" ht="14.25">
      <c r="A24" s="14"/>
      <c r="B24" s="15"/>
      <c r="C24" s="59" t="s">
        <v>61</v>
      </c>
      <c r="D24" s="16">
        <f>SUM(D18+D23)</f>
        <v>0</v>
      </c>
      <c r="E24" s="16">
        <f>SUM(E18+E23)</f>
        <v>4356.1670518013489</v>
      </c>
      <c r="F24" s="16">
        <f>SUM(F18+F23)</f>
        <v>1136.1168000000002</v>
      </c>
      <c r="G24" s="16">
        <f>SUM(G18+G23)</f>
        <v>8.1865666461329614</v>
      </c>
      <c r="H24" s="17">
        <f>SUM(D24:G24)</f>
        <v>5500.4704184474813</v>
      </c>
    </row>
    <row r="25" spans="1:10" s="207" customFormat="1" ht="14.25">
      <c r="A25" s="243"/>
      <c r="B25" s="64"/>
      <c r="C25" s="59" t="s">
        <v>62</v>
      </c>
      <c r="D25" s="19"/>
      <c r="E25" s="19"/>
      <c r="F25" s="19"/>
      <c r="G25" s="19"/>
      <c r="H25" s="20"/>
    </row>
    <row r="26" spans="1:10" s="207" customFormat="1" ht="14.25">
      <c r="A26" s="243"/>
      <c r="B26" s="239" t="s">
        <v>63</v>
      </c>
      <c r="C26" s="239"/>
      <c r="D26" s="19"/>
      <c r="E26" s="19"/>
      <c r="F26" s="19"/>
      <c r="G26" s="19"/>
      <c r="H26" s="20"/>
    </row>
    <row r="27" spans="1:10" ht="21">
      <c r="A27" s="60">
        <v>6</v>
      </c>
      <c r="B27" s="36" t="s">
        <v>64</v>
      </c>
      <c r="C27" s="11" t="s">
        <v>65</v>
      </c>
      <c r="D27" s="37"/>
      <c r="E27" s="37"/>
      <c r="F27" s="37"/>
      <c r="G27" s="32">
        <f>H24*0.6%</f>
        <v>33.002822510684886</v>
      </c>
      <c r="H27" s="13">
        <f>SUM(D27:G27)</f>
        <v>33.002822510684886</v>
      </c>
    </row>
    <row r="28" spans="1:10" ht="21">
      <c r="A28" s="60">
        <v>7</v>
      </c>
      <c r="B28" s="36" t="s">
        <v>100</v>
      </c>
      <c r="C28" s="11" t="s">
        <v>66</v>
      </c>
      <c r="D28" s="37"/>
      <c r="E28" s="37"/>
      <c r="F28" s="37"/>
      <c r="G28" s="32">
        <f>H24*2%</f>
        <v>110.00940836894962</v>
      </c>
      <c r="H28" s="13">
        <f>SUM(D28:G28)</f>
        <v>110.00940836894962</v>
      </c>
    </row>
    <row r="29" spans="1:10" s="207" customFormat="1" ht="15.75">
      <c r="A29" s="62"/>
      <c r="B29" s="38"/>
      <c r="C29" s="59" t="s">
        <v>67</v>
      </c>
      <c r="D29" s="15"/>
      <c r="E29" s="15"/>
      <c r="F29" s="15"/>
      <c r="G29" s="39">
        <f>SUM(G27:G28)</f>
        <v>143.0122308796345</v>
      </c>
      <c r="H29" s="40">
        <f>SUM(D29:G29)</f>
        <v>143.0122308796345</v>
      </c>
    </row>
    <row r="30" spans="1:10" s="207" customFormat="1" ht="14.25">
      <c r="A30" s="14"/>
      <c r="B30" s="15"/>
      <c r="C30" s="59" t="s">
        <v>68</v>
      </c>
      <c r="D30" s="16">
        <f>SUM(D24+D29)</f>
        <v>0</v>
      </c>
      <c r="E30" s="16">
        <f>SUM(E24+E29)</f>
        <v>4356.1670518013489</v>
      </c>
      <c r="F30" s="16">
        <f>SUM(F24+F29)</f>
        <v>1136.1168000000002</v>
      </c>
      <c r="G30" s="16">
        <f>SUM(G24+G29)</f>
        <v>151.19879752576747</v>
      </c>
      <c r="H30" s="17">
        <f>SUM(H24+H29)</f>
        <v>5643.4826493271157</v>
      </c>
    </row>
    <row r="31" spans="1:10" ht="21">
      <c r="A31" s="60">
        <v>8</v>
      </c>
      <c r="B31" s="36" t="s">
        <v>69</v>
      </c>
      <c r="C31" s="21" t="s">
        <v>70</v>
      </c>
      <c r="D31" s="41">
        <f>D30*3%</f>
        <v>0</v>
      </c>
      <c r="E31" s="41">
        <f>E30*3%</f>
        <v>130.68501155404047</v>
      </c>
      <c r="F31" s="41"/>
      <c r="G31" s="41"/>
      <c r="H31" s="13">
        <f>SUM(D31:G31)</f>
        <v>130.68501155404047</v>
      </c>
    </row>
    <row r="32" spans="1:10" ht="28.5">
      <c r="A32" s="60"/>
      <c r="B32" s="30"/>
      <c r="C32" s="21" t="s">
        <v>71</v>
      </c>
      <c r="D32" s="41">
        <f>D30+D31</f>
        <v>0</v>
      </c>
      <c r="E32" s="41">
        <f>E30+E31</f>
        <v>4486.852063355389</v>
      </c>
      <c r="F32" s="41">
        <f>F30+F31</f>
        <v>1136.1168000000002</v>
      </c>
      <c r="G32" s="41">
        <f>G30+G31</f>
        <v>151.19879752576747</v>
      </c>
      <c r="H32" s="10">
        <f>H30+H31</f>
        <v>5774.1676608811558</v>
      </c>
      <c r="J32" s="208">
        <f>H24</f>
        <v>5500.4704184474813</v>
      </c>
    </row>
    <row r="33" spans="1:11" ht="15.75">
      <c r="A33" s="60">
        <v>9</v>
      </c>
      <c r="B33" s="30"/>
      <c r="C33" s="21" t="s">
        <v>72</v>
      </c>
      <c r="D33" s="41">
        <f>D32*20/100</f>
        <v>0</v>
      </c>
      <c r="E33" s="41">
        <f>E32*20/100</f>
        <v>897.37041267107782</v>
      </c>
      <c r="F33" s="41">
        <f>F32*20/100</f>
        <v>227.22336000000004</v>
      </c>
      <c r="G33" s="41">
        <f>G32*20/100</f>
        <v>30.239759505153497</v>
      </c>
      <c r="H33" s="10">
        <f>SUM(D33:G33)</f>
        <v>1154.8335321762313</v>
      </c>
      <c r="J33" s="1">
        <f>J32*0.2</f>
        <v>1100.0940836894963</v>
      </c>
    </row>
    <row r="34" spans="1:11" ht="28.5">
      <c r="A34" s="60">
        <v>10</v>
      </c>
      <c r="B34" s="30"/>
      <c r="C34" s="21" t="s">
        <v>73</v>
      </c>
      <c r="D34" s="41">
        <f>SUM(D32:D33)</f>
        <v>0</v>
      </c>
      <c r="E34" s="41">
        <f>SUM(E32:E33)</f>
        <v>5384.2224760264671</v>
      </c>
      <c r="F34" s="41">
        <f>SUM(F32:F33)</f>
        <v>1363.3401600000002</v>
      </c>
      <c r="G34" s="41">
        <f>SUM(G32:G33)</f>
        <v>181.43855703092098</v>
      </c>
      <c r="H34" s="10">
        <f>SUM(D34:G34)</f>
        <v>6929.0011930573883</v>
      </c>
      <c r="J34" s="208">
        <f>J32+J33</f>
        <v>6600.5645021369774</v>
      </c>
    </row>
    <row r="35" spans="1:11" ht="15.75">
      <c r="A35" s="60"/>
      <c r="B35" s="30"/>
      <c r="C35" s="21" t="s">
        <v>74</v>
      </c>
      <c r="D35" s="41"/>
      <c r="E35" s="41"/>
      <c r="F35" s="41"/>
      <c r="G35" s="41"/>
      <c r="H35" s="10">
        <f>SUM(H34:H34)</f>
        <v>6929.0011930573883</v>
      </c>
    </row>
    <row r="36" spans="1:11" ht="16.5" thickBot="1">
      <c r="A36" s="58">
        <v>11</v>
      </c>
      <c r="B36" s="42"/>
      <c r="C36" s="43" t="s">
        <v>75</v>
      </c>
      <c r="D36" s="44"/>
      <c r="E36" s="44"/>
      <c r="F36" s="44"/>
      <c r="G36" s="44"/>
      <c r="H36" s="45">
        <f>H17*0.15</f>
        <v>9.5798888366496939</v>
      </c>
      <c r="K36" s="208"/>
    </row>
    <row r="37" spans="1:11">
      <c r="C37" s="46"/>
      <c r="K37" s="208"/>
    </row>
    <row r="38" spans="1:11">
      <c r="C38" s="57" t="s">
        <v>33</v>
      </c>
      <c r="D38" s="47"/>
      <c r="E38" s="240" t="s">
        <v>34</v>
      </c>
      <c r="F38" s="240"/>
      <c r="G38" s="240"/>
      <c r="H38" s="48"/>
    </row>
    <row r="39" spans="1:11">
      <c r="C39" s="71" t="s">
        <v>101</v>
      </c>
      <c r="D39" s="71"/>
      <c r="F39" s="71" t="s">
        <v>102</v>
      </c>
      <c r="G39" s="71"/>
      <c r="H39" s="71"/>
      <c r="K39" s="208"/>
    </row>
    <row r="40" spans="1:11">
      <c r="C40" s="209"/>
      <c r="F40" s="46"/>
      <c r="G40" s="46"/>
      <c r="H40" s="46"/>
    </row>
    <row r="41" spans="1:11">
      <c r="C41" s="71"/>
      <c r="F41" s="237"/>
      <c r="G41" s="237"/>
      <c r="H41" s="237"/>
    </row>
    <row r="42" spans="1:11">
      <c r="C42" s="209"/>
      <c r="F42" s="46"/>
      <c r="G42" s="46"/>
      <c r="H42" s="46"/>
    </row>
    <row r="43" spans="1:11">
      <c r="A43" s="210"/>
      <c r="C43" s="210"/>
      <c r="F43" s="237"/>
      <c r="G43" s="237"/>
      <c r="H43" s="237"/>
    </row>
    <row r="44" spans="1:11">
      <c r="C44" s="209"/>
      <c r="G44" s="209"/>
      <c r="H44" s="70"/>
    </row>
    <row r="45" spans="1:11">
      <c r="C45" s="209"/>
      <c r="G45" s="209"/>
      <c r="H45" s="70"/>
    </row>
  </sheetData>
  <mergeCells count="18">
    <mergeCell ref="A19:A20"/>
    <mergeCell ref="B19:B20"/>
    <mergeCell ref="A25:A26"/>
    <mergeCell ref="B26:C26"/>
    <mergeCell ref="B2:C2"/>
    <mergeCell ref="A3:H3"/>
    <mergeCell ref="A4:H4"/>
    <mergeCell ref="F5:H5"/>
    <mergeCell ref="A7:A8"/>
    <mergeCell ref="B7:B8"/>
    <mergeCell ref="C7:C8"/>
    <mergeCell ref="D7:G7"/>
    <mergeCell ref="H7:H8"/>
    <mergeCell ref="F41:H41"/>
    <mergeCell ref="F43:H43"/>
    <mergeCell ref="B10:C10"/>
    <mergeCell ref="B15:C15"/>
    <mergeCell ref="E38:G38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93"/>
  <sheetViews>
    <sheetView showZeros="0" tabSelected="1" zoomScaleSheetLayoutView="100" workbookViewId="0">
      <selection activeCell="N16" sqref="N15:T17"/>
    </sheetView>
  </sheetViews>
  <sheetFormatPr defaultRowHeight="12.75"/>
  <cols>
    <col min="1" max="1" width="3.85546875" style="199" customWidth="1"/>
    <col min="2" max="2" width="7.42578125" style="164" customWidth="1"/>
    <col min="3" max="3" width="29.42578125" style="200" customWidth="1"/>
    <col min="4" max="4" width="6.7109375" style="162" customWidth="1"/>
    <col min="5" max="5" width="6.7109375" style="166" customWidth="1"/>
    <col min="6" max="6" width="0.7109375" style="139" customWidth="1"/>
    <col min="7" max="7" width="5.85546875" style="121" customWidth="1"/>
    <col min="8" max="9" width="0.7109375" style="139" customWidth="1"/>
    <col min="10" max="10" width="5.85546875" style="121" customWidth="1"/>
    <col min="11" max="11" width="0.7109375" style="139" customWidth="1"/>
    <col min="12" max="12" width="23.140625" style="136" customWidth="1"/>
    <col min="13" max="13" width="5.140625" style="137" customWidth="1"/>
    <col min="14" max="14" width="6.5703125" style="138" customWidth="1"/>
    <col min="15" max="15" width="6.5703125" style="166" customWidth="1"/>
    <col min="16" max="16" width="6.5703125" style="139" customWidth="1"/>
    <col min="17" max="17" width="6.5703125" style="121" customWidth="1"/>
    <col min="18" max="19" width="6.5703125" style="166" customWidth="1"/>
    <col min="20" max="20" width="8.5703125" style="201" customWidth="1"/>
    <col min="21" max="21" width="9.140625" style="110"/>
    <col min="22" max="24" width="9.140625" style="111"/>
    <col min="25" max="16384" width="9.140625" style="110"/>
  </cols>
  <sheetData>
    <row r="1" spans="1:24" s="74" customFormat="1" ht="22.5" customHeight="1">
      <c r="A1" s="71"/>
      <c r="B1" s="71"/>
      <c r="C1" s="76" t="s">
        <v>0</v>
      </c>
      <c r="D1" s="76"/>
      <c r="E1" s="75" t="s">
        <v>214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1"/>
      <c r="T1" s="71"/>
      <c r="U1" s="72"/>
      <c r="V1" s="73"/>
      <c r="W1" s="73"/>
      <c r="X1" s="73"/>
    </row>
    <row r="2" spans="1:24" s="74" customForma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262" t="s">
        <v>218</v>
      </c>
      <c r="M2" s="262"/>
      <c r="N2" s="262"/>
      <c r="O2" s="262"/>
      <c r="P2" s="262"/>
      <c r="Q2" s="71"/>
      <c r="R2" s="71"/>
      <c r="S2" s="71"/>
      <c r="T2" s="71"/>
      <c r="V2" s="73"/>
      <c r="W2" s="73"/>
      <c r="X2" s="73"/>
    </row>
    <row r="3" spans="1:24" s="74" customFormat="1">
      <c r="A3" s="71"/>
      <c r="B3" s="71"/>
      <c r="C3" s="77"/>
      <c r="D3" s="77"/>
      <c r="E3" s="46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8"/>
      <c r="S3" s="71"/>
      <c r="T3" s="71"/>
      <c r="V3" s="73"/>
      <c r="W3" s="73"/>
      <c r="X3" s="73"/>
    </row>
    <row r="4" spans="1:24" s="74" customFormat="1">
      <c r="A4" s="253" t="s">
        <v>1</v>
      </c>
      <c r="B4" s="253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67" t="s">
        <v>4</v>
      </c>
      <c r="P4" s="254">
        <f>T185</f>
        <v>5393.8451718443093</v>
      </c>
      <c r="Q4" s="255"/>
      <c r="R4" s="255"/>
      <c r="S4" s="79" t="s">
        <v>7</v>
      </c>
      <c r="T4" s="71"/>
      <c r="V4" s="73"/>
      <c r="W4" s="73"/>
      <c r="X4" s="73"/>
    </row>
    <row r="5" spans="1:24" s="74" customFormat="1" ht="15.75">
      <c r="A5" s="80"/>
      <c r="B5" s="80"/>
      <c r="C5" s="81"/>
      <c r="D5" s="81"/>
      <c r="E5" s="256"/>
      <c r="F5" s="256"/>
      <c r="G5" s="256"/>
      <c r="H5" s="71"/>
      <c r="I5" s="71"/>
      <c r="J5" s="71"/>
      <c r="K5" s="71"/>
      <c r="L5" s="71"/>
      <c r="M5" s="71"/>
      <c r="N5" s="82"/>
      <c r="P5" s="83"/>
      <c r="Q5" s="84"/>
      <c r="R5" s="84"/>
      <c r="T5" s="85"/>
      <c r="V5" s="73"/>
      <c r="W5" s="73"/>
      <c r="X5" s="73"/>
    </row>
    <row r="6" spans="1:24" s="74" customFormat="1" ht="14.25">
      <c r="A6" s="76" t="s">
        <v>2</v>
      </c>
      <c r="B6" s="80"/>
      <c r="C6" s="80"/>
      <c r="D6" s="259">
        <v>214317</v>
      </c>
      <c r="E6" s="255"/>
      <c r="F6" s="255"/>
      <c r="G6" s="86" t="s">
        <v>3</v>
      </c>
      <c r="H6" s="71"/>
      <c r="I6" s="71"/>
      <c r="J6" s="87"/>
      <c r="K6" s="87"/>
      <c r="L6" s="87"/>
      <c r="M6" s="88" t="s">
        <v>216</v>
      </c>
      <c r="N6" s="260">
        <f>1.02*1.05*1.07</f>
        <v>1.1459700000000002</v>
      </c>
      <c r="O6" s="261"/>
      <c r="P6" s="261"/>
      <c r="Q6" s="71"/>
      <c r="R6" s="78"/>
      <c r="S6" s="71"/>
      <c r="T6" s="71"/>
      <c r="V6" s="73"/>
      <c r="W6" s="73"/>
      <c r="X6" s="73"/>
    </row>
    <row r="7" spans="1:24" s="74" customFormat="1">
      <c r="A7" s="80"/>
      <c r="B7" s="80"/>
      <c r="C7" s="80"/>
      <c r="D7" s="80"/>
      <c r="E7" s="89"/>
      <c r="F7" s="89"/>
      <c r="G7" s="87"/>
      <c r="H7" s="71"/>
      <c r="I7" s="71"/>
      <c r="J7" s="87"/>
      <c r="K7" s="87"/>
      <c r="L7" s="87"/>
      <c r="M7" s="71"/>
      <c r="N7" s="257">
        <f>1.07</f>
        <v>1.07</v>
      </c>
      <c r="O7" s="258"/>
      <c r="P7" s="258"/>
      <c r="Q7" s="71"/>
      <c r="R7" s="78"/>
      <c r="S7" s="71"/>
      <c r="T7" s="71"/>
      <c r="V7" s="73"/>
      <c r="W7" s="73"/>
      <c r="X7" s="73"/>
    </row>
    <row r="8" spans="1:24" s="74" customFormat="1">
      <c r="A8" s="76" t="s">
        <v>21</v>
      </c>
      <c r="B8" s="90"/>
      <c r="C8" s="90"/>
      <c r="D8" s="90"/>
      <c r="E8" s="90"/>
      <c r="F8" s="80"/>
      <c r="G8" s="68" t="s">
        <v>22</v>
      </c>
      <c r="H8" s="80"/>
      <c r="I8" s="91"/>
      <c r="J8" s="263">
        <v>1979.83</v>
      </c>
      <c r="K8" s="264"/>
      <c r="L8" s="264"/>
      <c r="M8" s="92"/>
      <c r="N8" s="68"/>
      <c r="O8" s="68"/>
      <c r="P8" s="68" t="s">
        <v>23</v>
      </c>
      <c r="Q8" s="263">
        <v>2774.45</v>
      </c>
      <c r="R8" s="264"/>
      <c r="S8" s="264"/>
      <c r="T8" s="91"/>
      <c r="V8" s="73"/>
      <c r="W8" s="73"/>
      <c r="X8" s="73"/>
    </row>
    <row r="9" spans="1:24" s="65" customFormat="1" ht="13.5" thickBot="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93"/>
      <c r="S9" s="69"/>
      <c r="T9" s="69"/>
      <c r="V9" s="66"/>
      <c r="W9" s="66"/>
      <c r="X9" s="66"/>
    </row>
    <row r="10" spans="1:24" s="94" customFormat="1" ht="18" customHeight="1" thickTop="1">
      <c r="A10" s="265" t="s">
        <v>16</v>
      </c>
      <c r="B10" s="267" t="s">
        <v>5</v>
      </c>
      <c r="C10" s="270" t="s">
        <v>6</v>
      </c>
      <c r="D10" s="273" t="s">
        <v>8</v>
      </c>
      <c r="E10" s="273" t="s">
        <v>9</v>
      </c>
      <c r="F10" s="276" t="s">
        <v>17</v>
      </c>
      <c r="G10" s="277"/>
      <c r="H10" s="277"/>
      <c r="I10" s="276" t="s">
        <v>19</v>
      </c>
      <c r="J10" s="277"/>
      <c r="K10" s="293"/>
      <c r="L10" s="295" t="s">
        <v>11</v>
      </c>
      <c r="M10" s="296"/>
      <c r="N10" s="296"/>
      <c r="O10" s="296"/>
      <c r="P10" s="296"/>
      <c r="Q10" s="296"/>
      <c r="R10" s="297" t="s">
        <v>18</v>
      </c>
      <c r="S10" s="299" t="s">
        <v>12</v>
      </c>
      <c r="T10" s="301" t="s">
        <v>13</v>
      </c>
    </row>
    <row r="11" spans="1:24" s="94" customFormat="1" ht="22.5" customHeight="1">
      <c r="A11" s="266"/>
      <c r="B11" s="268"/>
      <c r="C11" s="271"/>
      <c r="D11" s="274"/>
      <c r="E11" s="274"/>
      <c r="F11" s="278"/>
      <c r="G11" s="279"/>
      <c r="H11" s="279"/>
      <c r="I11" s="278"/>
      <c r="J11" s="279"/>
      <c r="K11" s="294"/>
      <c r="L11" s="303" t="s">
        <v>10</v>
      </c>
      <c r="M11" s="305" t="s">
        <v>8</v>
      </c>
      <c r="N11" s="282" t="s">
        <v>20</v>
      </c>
      <c r="O11" s="282" t="s">
        <v>14</v>
      </c>
      <c r="P11" s="282" t="s">
        <v>15</v>
      </c>
      <c r="Q11" s="282" t="s">
        <v>217</v>
      </c>
      <c r="R11" s="298"/>
      <c r="S11" s="300"/>
      <c r="T11" s="302"/>
    </row>
    <row r="12" spans="1:24" s="94" customFormat="1" ht="22.5" customHeight="1">
      <c r="A12" s="266"/>
      <c r="B12" s="268"/>
      <c r="C12" s="271"/>
      <c r="D12" s="274"/>
      <c r="E12" s="274"/>
      <c r="F12" s="278"/>
      <c r="G12" s="279"/>
      <c r="H12" s="279"/>
      <c r="I12" s="278"/>
      <c r="J12" s="279"/>
      <c r="K12" s="294"/>
      <c r="L12" s="304"/>
      <c r="M12" s="306"/>
      <c r="N12" s="300"/>
      <c r="O12" s="300"/>
      <c r="P12" s="308"/>
      <c r="Q12" s="283"/>
      <c r="R12" s="298"/>
      <c r="S12" s="300"/>
      <c r="T12" s="302"/>
    </row>
    <row r="13" spans="1:24" s="94" customFormat="1" ht="22.5" customHeight="1">
      <c r="A13" s="266"/>
      <c r="B13" s="268"/>
      <c r="C13" s="271"/>
      <c r="D13" s="274"/>
      <c r="E13" s="274"/>
      <c r="F13" s="278"/>
      <c r="G13" s="279"/>
      <c r="H13" s="279"/>
      <c r="I13" s="278"/>
      <c r="J13" s="279"/>
      <c r="K13" s="294"/>
      <c r="L13" s="304"/>
      <c r="M13" s="306"/>
      <c r="N13" s="300"/>
      <c r="O13" s="300"/>
      <c r="P13" s="308"/>
      <c r="Q13" s="283"/>
      <c r="R13" s="298"/>
      <c r="S13" s="300"/>
      <c r="T13" s="302"/>
    </row>
    <row r="14" spans="1:24" s="94" customFormat="1" ht="22.5" customHeight="1">
      <c r="A14" s="266"/>
      <c r="B14" s="269"/>
      <c r="C14" s="272"/>
      <c r="D14" s="275"/>
      <c r="E14" s="274"/>
      <c r="F14" s="280"/>
      <c r="G14" s="281"/>
      <c r="H14" s="281"/>
      <c r="I14" s="278"/>
      <c r="J14" s="279"/>
      <c r="K14" s="294"/>
      <c r="L14" s="304"/>
      <c r="M14" s="307"/>
      <c r="N14" s="300"/>
      <c r="O14" s="300"/>
      <c r="P14" s="308"/>
      <c r="Q14" s="283"/>
      <c r="R14" s="298"/>
      <c r="S14" s="300"/>
      <c r="T14" s="302"/>
    </row>
    <row r="15" spans="1:24" ht="12.75" customHeight="1">
      <c r="A15" s="95">
        <v>1</v>
      </c>
      <c r="B15" s="96" t="s">
        <v>114</v>
      </c>
      <c r="C15" s="284" t="s">
        <v>115</v>
      </c>
      <c r="D15" s="97" t="s">
        <v>116</v>
      </c>
      <c r="E15" s="98">
        <v>2</v>
      </c>
      <c r="F15" s="99"/>
      <c r="G15" s="100">
        <v>27.5</v>
      </c>
      <c r="H15" s="99"/>
      <c r="I15" s="101"/>
      <c r="J15" s="102">
        <v>6.16</v>
      </c>
      <c r="K15" s="103"/>
      <c r="L15" s="104"/>
      <c r="M15" s="105"/>
      <c r="N15" s="314"/>
      <c r="O15" s="314"/>
      <c r="P15" s="315"/>
      <c r="Q15" s="316"/>
      <c r="R15" s="317">
        <f>G16+J16</f>
        <v>71.53593699999999</v>
      </c>
      <c r="S15" s="318">
        <f>R15+R16</f>
        <v>589.20193700000004</v>
      </c>
      <c r="T15" s="319">
        <f>E15*S15</f>
        <v>1178.4038740000001</v>
      </c>
    </row>
    <row r="16" spans="1:24" ht="12.75" customHeight="1">
      <c r="A16" s="112"/>
      <c r="B16" s="96" t="s">
        <v>117</v>
      </c>
      <c r="C16" s="285"/>
      <c r="D16" s="97"/>
      <c r="E16" s="113"/>
      <c r="F16" s="99"/>
      <c r="G16" s="102">
        <f>G15*$J$8/1000</f>
        <v>54.445324999999997</v>
      </c>
      <c r="H16" s="99"/>
      <c r="I16" s="114"/>
      <c r="J16" s="102">
        <f>J15*$Q$8/1000</f>
        <v>17.090612</v>
      </c>
      <c r="K16" s="115"/>
      <c r="L16" s="290" t="s">
        <v>115</v>
      </c>
      <c r="M16" s="116" t="s">
        <v>29</v>
      </c>
      <c r="N16" s="320">
        <v>2</v>
      </c>
      <c r="O16" s="321">
        <f>E15*N16</f>
        <v>4</v>
      </c>
      <c r="P16" s="322">
        <v>241.9</v>
      </c>
      <c r="Q16" s="323">
        <f>N16*P16*$N$7</f>
        <v>517.66600000000005</v>
      </c>
      <c r="R16" s="324">
        <f>SUM(Q16:Q16)</f>
        <v>517.66600000000005</v>
      </c>
      <c r="S16" s="325"/>
      <c r="T16" s="326"/>
    </row>
    <row r="17" spans="1:20" ht="12.75" customHeight="1">
      <c r="A17" s="112"/>
      <c r="B17" s="110"/>
      <c r="C17" s="285"/>
      <c r="D17" s="97"/>
      <c r="E17" s="113"/>
      <c r="F17" s="99"/>
      <c r="G17" s="100"/>
      <c r="H17" s="99"/>
      <c r="I17" s="114"/>
      <c r="K17" s="115"/>
      <c r="L17" s="291"/>
      <c r="M17" s="122"/>
      <c r="N17" s="327"/>
      <c r="O17" s="327"/>
      <c r="P17" s="328"/>
      <c r="Q17" s="329"/>
      <c r="R17" s="324"/>
      <c r="S17" s="324"/>
      <c r="T17" s="330"/>
    </row>
    <row r="18" spans="1:20" ht="9.75" customHeight="1">
      <c r="A18" s="127"/>
      <c r="B18" s="128"/>
      <c r="C18" s="129"/>
      <c r="D18" s="130"/>
      <c r="E18" s="131"/>
      <c r="F18" s="132"/>
      <c r="G18" s="133"/>
      <c r="H18" s="132"/>
      <c r="I18" s="134"/>
      <c r="J18" s="133"/>
      <c r="K18" s="135"/>
      <c r="O18" s="138"/>
      <c r="Q18" s="140"/>
      <c r="R18" s="113"/>
      <c r="S18" s="113"/>
      <c r="T18" s="126"/>
    </row>
    <row r="19" spans="1:20" ht="12.75" customHeight="1">
      <c r="A19" s="141">
        <v>2</v>
      </c>
      <c r="B19" s="96" t="s">
        <v>118</v>
      </c>
      <c r="C19" s="284" t="s">
        <v>119</v>
      </c>
      <c r="D19" s="97" t="s">
        <v>29</v>
      </c>
      <c r="E19" s="113">
        <v>2</v>
      </c>
      <c r="F19" s="99"/>
      <c r="G19" s="100">
        <v>7.89</v>
      </c>
      <c r="H19" s="99"/>
      <c r="I19" s="114"/>
      <c r="J19" s="121">
        <v>0.39</v>
      </c>
      <c r="K19" s="115"/>
      <c r="L19" s="104"/>
      <c r="M19" s="105"/>
      <c r="N19" s="106"/>
      <c r="O19" s="106"/>
      <c r="P19" s="107"/>
      <c r="Q19" s="108"/>
      <c r="R19" s="109">
        <f>G20+J20</f>
        <v>16.702894199999999</v>
      </c>
      <c r="S19" s="286">
        <f>R19+R20</f>
        <v>66.564894199999998</v>
      </c>
      <c r="T19" s="288">
        <f>E19*S19</f>
        <v>133.1297884</v>
      </c>
    </row>
    <row r="20" spans="1:20" ht="12.75" customHeight="1">
      <c r="A20" s="112"/>
      <c r="B20" s="96" t="s">
        <v>120</v>
      </c>
      <c r="C20" s="285"/>
      <c r="D20" s="97"/>
      <c r="E20" s="113"/>
      <c r="F20" s="99"/>
      <c r="G20" s="102">
        <f>G19*$J$8/1000</f>
        <v>15.620858699999999</v>
      </c>
      <c r="H20" s="99"/>
      <c r="I20" s="114"/>
      <c r="J20" s="102">
        <f>J19*$Q$8/1000</f>
        <v>1.0820354999999999</v>
      </c>
      <c r="K20" s="115"/>
      <c r="L20" s="290" t="s">
        <v>219</v>
      </c>
      <c r="M20" s="116" t="s">
        <v>29</v>
      </c>
      <c r="N20" s="117">
        <v>1</v>
      </c>
      <c r="O20" s="118">
        <f>E19*N20</f>
        <v>2</v>
      </c>
      <c r="P20" s="119">
        <v>46.6</v>
      </c>
      <c r="Q20" s="120">
        <f>N20*P20*$N$7</f>
        <v>49.862000000000002</v>
      </c>
      <c r="R20" s="113">
        <f>SUM(Q20:Q20)</f>
        <v>49.862000000000002</v>
      </c>
      <c r="S20" s="287"/>
      <c r="T20" s="289"/>
    </row>
    <row r="21" spans="1:20" ht="12.75" customHeight="1">
      <c r="A21" s="112"/>
      <c r="B21" s="110"/>
      <c r="C21" s="285"/>
      <c r="D21" s="97"/>
      <c r="E21" s="113"/>
      <c r="F21" s="99"/>
      <c r="G21" s="100"/>
      <c r="H21" s="99"/>
      <c r="I21" s="114"/>
      <c r="K21" s="115"/>
      <c r="L21" s="292"/>
      <c r="M21" s="142"/>
      <c r="N21" s="143"/>
      <c r="O21" s="143"/>
      <c r="P21" s="144"/>
      <c r="Q21" s="145"/>
      <c r="R21" s="113"/>
      <c r="S21" s="113"/>
      <c r="T21" s="126"/>
    </row>
    <row r="22" spans="1:20" ht="12.75" customHeight="1">
      <c r="A22" s="127"/>
      <c r="B22" s="128"/>
      <c r="C22" s="129"/>
      <c r="D22" s="130"/>
      <c r="E22" s="131"/>
      <c r="F22" s="132"/>
      <c r="G22" s="133"/>
      <c r="H22" s="132"/>
      <c r="I22" s="134"/>
      <c r="J22" s="133"/>
      <c r="K22" s="135"/>
      <c r="O22" s="138"/>
      <c r="Q22" s="140"/>
      <c r="R22" s="113"/>
      <c r="S22" s="113"/>
      <c r="T22" s="126"/>
    </row>
    <row r="23" spans="1:20" ht="12.75" customHeight="1">
      <c r="A23" s="141">
        <v>3</v>
      </c>
      <c r="B23" s="96" t="s">
        <v>121</v>
      </c>
      <c r="C23" s="284" t="s">
        <v>122</v>
      </c>
      <c r="D23" s="97" t="s">
        <v>123</v>
      </c>
      <c r="E23" s="113">
        <v>102</v>
      </c>
      <c r="F23" s="99"/>
      <c r="G23" s="100">
        <v>0.25</v>
      </c>
      <c r="H23" s="99"/>
      <c r="I23" s="114"/>
      <c r="J23" s="121">
        <v>0.06</v>
      </c>
      <c r="K23" s="115"/>
      <c r="L23" s="146"/>
      <c r="M23" s="147"/>
      <c r="N23" s="148"/>
      <c r="O23" s="148"/>
      <c r="P23" s="149"/>
      <c r="Q23" s="150"/>
      <c r="R23" s="109">
        <f>G24+J24</f>
        <v>0.66142449999999997</v>
      </c>
      <c r="S23" s="98">
        <f>R23+R24</f>
        <v>0.66142449999999997</v>
      </c>
      <c r="T23" s="151">
        <f>E23*S23</f>
        <v>67.465299000000002</v>
      </c>
    </row>
    <row r="24" spans="1:20" ht="12.75" customHeight="1">
      <c r="A24" s="112"/>
      <c r="B24" s="96" t="s">
        <v>124</v>
      </c>
      <c r="C24" s="285"/>
      <c r="D24" s="97"/>
      <c r="E24" s="113"/>
      <c r="F24" s="99"/>
      <c r="G24" s="102">
        <f>G23*$J$8/1000</f>
        <v>0.49495749999999999</v>
      </c>
      <c r="H24" s="99"/>
      <c r="I24" s="114"/>
      <c r="J24" s="102">
        <f>J23*$Q$8/1000</f>
        <v>0.16646699999999998</v>
      </c>
      <c r="K24" s="115"/>
      <c r="L24" s="152"/>
      <c r="M24" s="153"/>
      <c r="N24" s="154"/>
      <c r="O24" s="154"/>
      <c r="P24" s="99"/>
      <c r="Q24" s="140"/>
      <c r="R24" s="113"/>
      <c r="S24" s="113"/>
      <c r="T24" s="126"/>
    </row>
    <row r="25" spans="1:20" ht="12.75" customHeight="1">
      <c r="A25" s="127"/>
      <c r="B25" s="128"/>
      <c r="C25" s="129"/>
      <c r="D25" s="130"/>
      <c r="E25" s="131"/>
      <c r="F25" s="132"/>
      <c r="G25" s="133"/>
      <c r="H25" s="132"/>
      <c r="I25" s="134"/>
      <c r="J25" s="133"/>
      <c r="K25" s="135"/>
      <c r="O25" s="138"/>
      <c r="Q25" s="140"/>
      <c r="R25" s="113"/>
      <c r="S25" s="113"/>
      <c r="T25" s="126"/>
    </row>
    <row r="26" spans="1:20" ht="12.75" customHeight="1">
      <c r="A26" s="141">
        <v>4</v>
      </c>
      <c r="B26" s="96" t="s">
        <v>125</v>
      </c>
      <c r="C26" s="284" t="s">
        <v>126</v>
      </c>
      <c r="D26" s="97" t="s">
        <v>29</v>
      </c>
      <c r="E26" s="113">
        <v>318</v>
      </c>
      <c r="F26" s="99"/>
      <c r="G26" s="100">
        <v>0</v>
      </c>
      <c r="H26" s="99"/>
      <c r="I26" s="114"/>
      <c r="J26" s="121">
        <v>0</v>
      </c>
      <c r="K26" s="115"/>
      <c r="L26" s="104"/>
      <c r="M26" s="105"/>
      <c r="N26" s="106"/>
      <c r="O26" s="106"/>
      <c r="P26" s="107"/>
      <c r="Q26" s="108"/>
      <c r="R26" s="109">
        <f>G27+J27</f>
        <v>0</v>
      </c>
      <c r="S26" s="286">
        <f>R26+R27</f>
        <v>4.5838800000000006</v>
      </c>
      <c r="T26" s="288">
        <f>E26*S26</f>
        <v>1457.6738400000002</v>
      </c>
    </row>
    <row r="27" spans="1:20" ht="12.75" customHeight="1">
      <c r="A27" s="112"/>
      <c r="B27" s="110"/>
      <c r="C27" s="285"/>
      <c r="D27" s="97"/>
      <c r="E27" s="113"/>
      <c r="F27" s="99"/>
      <c r="G27" s="102">
        <f>G26*$J$8/1000</f>
        <v>0</v>
      </c>
      <c r="H27" s="99"/>
      <c r="I27" s="114"/>
      <c r="J27" s="102">
        <f>J26*$Q$8/1000</f>
        <v>0</v>
      </c>
      <c r="K27" s="115"/>
      <c r="L27" s="290" t="s">
        <v>226</v>
      </c>
      <c r="M27" s="116" t="s">
        <v>29</v>
      </c>
      <c r="N27" s="117">
        <v>1</v>
      </c>
      <c r="O27" s="118">
        <f>E26*N27</f>
        <v>318</v>
      </c>
      <c r="P27" s="119">
        <v>4</v>
      </c>
      <c r="Q27" s="120">
        <f>N27*P27*$N$6</f>
        <v>4.5838800000000006</v>
      </c>
      <c r="R27" s="113">
        <f>SUM(Q27:Q27)</f>
        <v>4.5838800000000006</v>
      </c>
      <c r="S27" s="287"/>
      <c r="T27" s="289"/>
    </row>
    <row r="28" spans="1:20" ht="12.75" customHeight="1">
      <c r="A28" s="112"/>
      <c r="B28" s="110"/>
      <c r="C28" s="285"/>
      <c r="D28" s="97"/>
      <c r="E28" s="113"/>
      <c r="F28" s="99"/>
      <c r="G28" s="100"/>
      <c r="H28" s="99"/>
      <c r="I28" s="114"/>
      <c r="K28" s="115"/>
      <c r="L28" s="291"/>
      <c r="M28" s="122"/>
      <c r="N28" s="123"/>
      <c r="O28" s="123"/>
      <c r="P28" s="124"/>
      <c r="Q28" s="125"/>
      <c r="R28" s="113"/>
      <c r="S28" s="113"/>
      <c r="T28" s="126"/>
    </row>
    <row r="29" spans="1:20" ht="12.75" customHeight="1">
      <c r="A29" s="127"/>
      <c r="B29" s="128"/>
      <c r="C29" s="129"/>
      <c r="D29" s="130"/>
      <c r="E29" s="131"/>
      <c r="F29" s="132"/>
      <c r="G29" s="133"/>
      <c r="H29" s="132"/>
      <c r="I29" s="134"/>
      <c r="J29" s="133"/>
      <c r="K29" s="135"/>
      <c r="O29" s="138"/>
      <c r="Q29" s="140"/>
      <c r="R29" s="113"/>
      <c r="S29" s="113"/>
      <c r="T29" s="126"/>
    </row>
    <row r="30" spans="1:20" ht="12.75" customHeight="1">
      <c r="A30" s="141">
        <v>5</v>
      </c>
      <c r="B30" s="96" t="s">
        <v>127</v>
      </c>
      <c r="C30" s="284" t="s">
        <v>227</v>
      </c>
      <c r="D30" s="97" t="s">
        <v>31</v>
      </c>
      <c r="E30" s="113">
        <v>60</v>
      </c>
      <c r="F30" s="99"/>
      <c r="G30" s="100">
        <v>0.83</v>
      </c>
      <c r="H30" s="99"/>
      <c r="I30" s="114"/>
      <c r="J30" s="121">
        <v>0.03</v>
      </c>
      <c r="K30" s="115"/>
      <c r="L30" s="104"/>
      <c r="M30" s="105"/>
      <c r="N30" s="106"/>
      <c r="O30" s="106"/>
      <c r="P30" s="107"/>
      <c r="Q30" s="108"/>
      <c r="R30" s="109">
        <f>G31+J31</f>
        <v>1.7264923999999997</v>
      </c>
      <c r="S30" s="286">
        <f>R30+R31</f>
        <v>5.2789994</v>
      </c>
      <c r="T30" s="288">
        <f>E30*S30</f>
        <v>316.73996399999999</v>
      </c>
    </row>
    <row r="31" spans="1:20" ht="12.75" customHeight="1">
      <c r="A31" s="112"/>
      <c r="B31" s="96" t="s">
        <v>129</v>
      </c>
      <c r="C31" s="285"/>
      <c r="D31" s="97"/>
      <c r="E31" s="113"/>
      <c r="F31" s="99"/>
      <c r="G31" s="102">
        <f>G30*$J$8/1000</f>
        <v>1.6432588999999997</v>
      </c>
      <c r="H31" s="99"/>
      <c r="I31" s="114"/>
      <c r="J31" s="102">
        <f>J30*$Q$8/1000</f>
        <v>8.3233499999999988E-2</v>
      </c>
      <c r="K31" s="115"/>
      <c r="L31" s="290" t="s">
        <v>128</v>
      </c>
      <c r="M31" s="116" t="s">
        <v>31</v>
      </c>
      <c r="N31" s="117">
        <v>1</v>
      </c>
      <c r="O31" s="118">
        <f>E30*N31</f>
        <v>60</v>
      </c>
      <c r="P31" s="119">
        <v>3.1</v>
      </c>
      <c r="Q31" s="120">
        <f>N31*P31*$N$6</f>
        <v>3.5525070000000007</v>
      </c>
      <c r="R31" s="113">
        <f>SUM(Q31:Q31)</f>
        <v>3.5525070000000007</v>
      </c>
      <c r="S31" s="287"/>
      <c r="T31" s="289"/>
    </row>
    <row r="32" spans="1:20" ht="12.75" customHeight="1">
      <c r="A32" s="112"/>
      <c r="B32" s="110"/>
      <c r="C32" s="285"/>
      <c r="D32" s="97"/>
      <c r="E32" s="113"/>
      <c r="F32" s="99"/>
      <c r="G32" s="100"/>
      <c r="H32" s="99"/>
      <c r="I32" s="114"/>
      <c r="K32" s="115"/>
      <c r="L32" s="292"/>
      <c r="M32" s="142"/>
      <c r="N32" s="143"/>
      <c r="O32" s="143"/>
      <c r="P32" s="144"/>
      <c r="Q32" s="145"/>
      <c r="R32" s="113"/>
      <c r="S32" s="113"/>
      <c r="T32" s="126"/>
    </row>
    <row r="33" spans="1:20" ht="12.75" customHeight="1">
      <c r="A33" s="127"/>
      <c r="B33" s="128"/>
      <c r="C33" s="129"/>
      <c r="D33" s="130"/>
      <c r="E33" s="131"/>
      <c r="F33" s="132"/>
      <c r="G33" s="133"/>
      <c r="H33" s="132"/>
      <c r="I33" s="134"/>
      <c r="J33" s="133"/>
      <c r="K33" s="135"/>
      <c r="O33" s="138"/>
      <c r="Q33" s="140"/>
      <c r="R33" s="113"/>
      <c r="S33" s="113"/>
      <c r="T33" s="126"/>
    </row>
    <row r="34" spans="1:20" ht="12.75" customHeight="1">
      <c r="A34" s="95">
        <v>6</v>
      </c>
      <c r="B34" s="211" t="s">
        <v>130</v>
      </c>
      <c r="C34" s="284" t="s">
        <v>228</v>
      </c>
      <c r="D34" s="212" t="s">
        <v>31</v>
      </c>
      <c r="E34" s="98">
        <v>8</v>
      </c>
      <c r="F34" s="107"/>
      <c r="G34" s="102">
        <v>0.96</v>
      </c>
      <c r="H34" s="107"/>
      <c r="I34" s="101"/>
      <c r="J34" s="102">
        <v>0.02</v>
      </c>
      <c r="K34" s="103"/>
      <c r="L34" s="104"/>
      <c r="M34" s="105"/>
      <c r="N34" s="106"/>
      <c r="O34" s="106"/>
      <c r="P34" s="107"/>
      <c r="Q34" s="108"/>
      <c r="R34" s="109">
        <f>G35+J35</f>
        <v>1.9561257999999997</v>
      </c>
      <c r="S34" s="286">
        <f>R34+R35</f>
        <v>4.3626628000000007</v>
      </c>
      <c r="T34" s="288">
        <f>E34*S34</f>
        <v>34.901302400000006</v>
      </c>
    </row>
    <row r="35" spans="1:20" ht="12.75" customHeight="1">
      <c r="A35" s="112"/>
      <c r="B35" s="161" t="s">
        <v>131</v>
      </c>
      <c r="C35" s="285"/>
      <c r="E35" s="113"/>
      <c r="G35" s="102">
        <f>G34*$J$8/1000</f>
        <v>1.9006367999999998</v>
      </c>
      <c r="I35" s="114"/>
      <c r="J35" s="102">
        <f>J34*$Q$8/1000</f>
        <v>5.5488999999999997E-2</v>
      </c>
      <c r="K35" s="115"/>
      <c r="L35" s="290" t="s">
        <v>233</v>
      </c>
      <c r="M35" s="116" t="s">
        <v>31</v>
      </c>
      <c r="N35" s="117">
        <v>1</v>
      </c>
      <c r="O35" s="118">
        <f>E34*N35</f>
        <v>8</v>
      </c>
      <c r="P35" s="119">
        <v>2.1</v>
      </c>
      <c r="Q35" s="120">
        <f>N35*P35*$N$6</f>
        <v>2.4065370000000006</v>
      </c>
      <c r="R35" s="113">
        <f>SUM(Q35:Q35)</f>
        <v>2.4065370000000006</v>
      </c>
      <c r="S35" s="287"/>
      <c r="T35" s="289"/>
    </row>
    <row r="36" spans="1:20" ht="20.25" customHeight="1">
      <c r="A36" s="127"/>
      <c r="B36" s="128"/>
      <c r="C36" s="309"/>
      <c r="D36" s="130"/>
      <c r="E36" s="131"/>
      <c r="F36" s="132"/>
      <c r="G36" s="133"/>
      <c r="H36" s="132"/>
      <c r="I36" s="134"/>
      <c r="J36" s="133"/>
      <c r="K36" s="135"/>
      <c r="L36" s="310"/>
      <c r="M36" s="214"/>
      <c r="N36" s="215"/>
      <c r="O36" s="215"/>
      <c r="P36" s="216"/>
      <c r="Q36" s="217"/>
      <c r="R36" s="131"/>
      <c r="S36" s="131"/>
      <c r="T36" s="218"/>
    </row>
    <row r="37" spans="1:20" ht="12.75" customHeight="1">
      <c r="A37" s="141">
        <v>7</v>
      </c>
      <c r="B37" s="96" t="s">
        <v>132</v>
      </c>
      <c r="C37" s="285" t="s">
        <v>229</v>
      </c>
      <c r="D37" s="97" t="s">
        <v>31</v>
      </c>
      <c r="E37" s="113">
        <v>100</v>
      </c>
      <c r="F37" s="99"/>
      <c r="G37" s="100">
        <v>0.72</v>
      </c>
      <c r="H37" s="99"/>
      <c r="I37" s="114"/>
      <c r="J37" s="121">
        <v>0.02</v>
      </c>
      <c r="K37" s="115"/>
      <c r="O37" s="138"/>
      <c r="Q37" s="140"/>
      <c r="R37" s="131">
        <f>G38+J38</f>
        <v>1.4809665999999999</v>
      </c>
      <c r="S37" s="287">
        <f>R37+R38</f>
        <v>2.6269366000000001</v>
      </c>
      <c r="T37" s="289">
        <f>E37*S37</f>
        <v>262.69366000000002</v>
      </c>
    </row>
    <row r="38" spans="1:20" ht="12.75" customHeight="1">
      <c r="A38" s="112"/>
      <c r="B38" s="96" t="s">
        <v>134</v>
      </c>
      <c r="C38" s="285"/>
      <c r="D38" s="97"/>
      <c r="E38" s="113"/>
      <c r="F38" s="99"/>
      <c r="G38" s="102">
        <f>G37*$J$8/1000</f>
        <v>1.4254776</v>
      </c>
      <c r="H38" s="99"/>
      <c r="I38" s="114"/>
      <c r="J38" s="102">
        <f>J37*$Q$8/1000</f>
        <v>5.5488999999999997E-2</v>
      </c>
      <c r="K38" s="115"/>
      <c r="L38" s="290" t="s">
        <v>133</v>
      </c>
      <c r="M38" s="116" t="s">
        <v>31</v>
      </c>
      <c r="N38" s="117">
        <v>1</v>
      </c>
      <c r="O38" s="118">
        <f>E37*N38</f>
        <v>100</v>
      </c>
      <c r="P38" s="119">
        <v>1</v>
      </c>
      <c r="Q38" s="120">
        <f>N38*P38*$N$6</f>
        <v>1.1459700000000002</v>
      </c>
      <c r="R38" s="113">
        <f>SUM(Q38:Q38)</f>
        <v>1.1459700000000002</v>
      </c>
      <c r="S38" s="287"/>
      <c r="T38" s="289"/>
    </row>
    <row r="39" spans="1:20" ht="12.75" customHeight="1">
      <c r="A39" s="112"/>
      <c r="B39" s="110"/>
      <c r="C39" s="285"/>
      <c r="D39" s="97"/>
      <c r="E39" s="113"/>
      <c r="F39" s="99"/>
      <c r="G39" s="100"/>
      <c r="H39" s="99"/>
      <c r="I39" s="114"/>
      <c r="K39" s="115"/>
      <c r="L39" s="292"/>
      <c r="M39" s="142"/>
      <c r="N39" s="143"/>
      <c r="O39" s="143"/>
      <c r="P39" s="144"/>
      <c r="Q39" s="145"/>
      <c r="R39" s="113"/>
      <c r="S39" s="113"/>
      <c r="T39" s="126"/>
    </row>
    <row r="40" spans="1:20" ht="12.75" customHeight="1">
      <c r="A40" s="127"/>
      <c r="B40" s="128"/>
      <c r="C40" s="129"/>
      <c r="D40" s="130"/>
      <c r="E40" s="131"/>
      <c r="F40" s="132"/>
      <c r="G40" s="133"/>
      <c r="H40" s="132"/>
      <c r="I40" s="134"/>
      <c r="J40" s="133"/>
      <c r="K40" s="135"/>
      <c r="L40" s="136" t="s">
        <v>232</v>
      </c>
      <c r="O40" s="138"/>
      <c r="Q40" s="140"/>
      <c r="R40" s="113"/>
      <c r="S40" s="113"/>
      <c r="T40" s="126"/>
    </row>
    <row r="41" spans="1:20" ht="12.75" customHeight="1">
      <c r="A41" s="141">
        <v>8</v>
      </c>
      <c r="B41" s="96" t="s">
        <v>135</v>
      </c>
      <c r="C41" s="284" t="s">
        <v>230</v>
      </c>
      <c r="D41" s="97" t="s">
        <v>31</v>
      </c>
      <c r="E41" s="113">
        <v>24</v>
      </c>
      <c r="F41" s="99"/>
      <c r="G41" s="100">
        <v>0.88</v>
      </c>
      <c r="H41" s="99"/>
      <c r="I41" s="114"/>
      <c r="J41" s="121">
        <v>0.03</v>
      </c>
      <c r="K41" s="115"/>
      <c r="L41" s="104"/>
      <c r="M41" s="105"/>
      <c r="N41" s="106"/>
      <c r="O41" s="106"/>
      <c r="P41" s="107"/>
      <c r="Q41" s="108"/>
      <c r="R41" s="109">
        <f>G42+J42</f>
        <v>1.8254838999999998</v>
      </c>
      <c r="S41" s="286">
        <f>R41+R42</f>
        <v>2.6276628999999998</v>
      </c>
      <c r="T41" s="288">
        <f>E41*S41</f>
        <v>63.063909599999995</v>
      </c>
    </row>
    <row r="42" spans="1:20" ht="12.75" customHeight="1">
      <c r="A42" s="112"/>
      <c r="B42" s="96" t="s">
        <v>137</v>
      </c>
      <c r="C42" s="285"/>
      <c r="D42" s="97"/>
      <c r="E42" s="113"/>
      <c r="F42" s="99"/>
      <c r="G42" s="102">
        <f>G41*$J$8/1000</f>
        <v>1.7422503999999999</v>
      </c>
      <c r="H42" s="99"/>
      <c r="I42" s="114"/>
      <c r="J42" s="102">
        <f>J41*$Q$8/1000</f>
        <v>8.3233499999999988E-2</v>
      </c>
      <c r="K42" s="115"/>
      <c r="L42" s="290" t="s">
        <v>136</v>
      </c>
      <c r="M42" s="116" t="s">
        <v>31</v>
      </c>
      <c r="N42" s="117">
        <v>1</v>
      </c>
      <c r="O42" s="118">
        <f>E41*N42</f>
        <v>24</v>
      </c>
      <c r="P42" s="119">
        <v>0.7</v>
      </c>
      <c r="Q42" s="120">
        <f>N42*P42*$N$6</f>
        <v>0.80217900000000009</v>
      </c>
      <c r="R42" s="113">
        <f>SUM(Q42:Q42)</f>
        <v>0.80217900000000009</v>
      </c>
      <c r="S42" s="287"/>
      <c r="T42" s="289"/>
    </row>
    <row r="43" spans="1:20" ht="12.75" customHeight="1">
      <c r="A43" s="112"/>
      <c r="B43" s="110"/>
      <c r="C43" s="285"/>
      <c r="D43" s="97"/>
      <c r="E43" s="113"/>
      <c r="F43" s="99"/>
      <c r="G43" s="100"/>
      <c r="H43" s="99"/>
      <c r="I43" s="114"/>
      <c r="K43" s="115"/>
      <c r="L43" s="292"/>
      <c r="M43" s="142"/>
      <c r="N43" s="143"/>
      <c r="O43" s="143"/>
      <c r="P43" s="144"/>
      <c r="Q43" s="145"/>
      <c r="R43" s="113"/>
      <c r="S43" s="113"/>
      <c r="T43" s="126"/>
    </row>
    <row r="44" spans="1:20" ht="12.75" customHeight="1">
      <c r="A44" s="127"/>
      <c r="B44" s="128"/>
      <c r="C44" s="129"/>
      <c r="D44" s="130"/>
      <c r="E44" s="131"/>
      <c r="F44" s="132"/>
      <c r="G44" s="133"/>
      <c r="H44" s="132"/>
      <c r="I44" s="134"/>
      <c r="J44" s="133"/>
      <c r="K44" s="135"/>
      <c r="L44" s="136" t="s">
        <v>232</v>
      </c>
      <c r="O44" s="138"/>
      <c r="Q44" s="140"/>
      <c r="R44" s="113"/>
      <c r="S44" s="113"/>
      <c r="T44" s="126"/>
    </row>
    <row r="45" spans="1:20" ht="12.75" customHeight="1">
      <c r="A45" s="141">
        <v>9</v>
      </c>
      <c r="B45" s="96" t="s">
        <v>138</v>
      </c>
      <c r="C45" s="284" t="s">
        <v>231</v>
      </c>
      <c r="D45" s="97" t="s">
        <v>31</v>
      </c>
      <c r="E45" s="113">
        <v>56</v>
      </c>
      <c r="F45" s="99"/>
      <c r="G45" s="100">
        <v>1.1100000000000001</v>
      </c>
      <c r="H45" s="99"/>
      <c r="I45" s="114"/>
      <c r="J45" s="121">
        <v>0.04</v>
      </c>
      <c r="K45" s="115"/>
      <c r="L45" s="104"/>
      <c r="M45" s="105"/>
      <c r="N45" s="106"/>
      <c r="O45" s="106"/>
      <c r="P45" s="107"/>
      <c r="Q45" s="108"/>
      <c r="R45" s="109">
        <f>G46+J46</f>
        <v>2.3085893</v>
      </c>
      <c r="S45" s="286">
        <f>R45+R46</f>
        <v>2.8815743</v>
      </c>
      <c r="T45" s="288">
        <f>E45*S45</f>
        <v>161.3681608</v>
      </c>
    </row>
    <row r="46" spans="1:20" ht="12.75" customHeight="1">
      <c r="A46" s="112"/>
      <c r="B46" s="96" t="s">
        <v>140</v>
      </c>
      <c r="C46" s="285"/>
      <c r="D46" s="97"/>
      <c r="E46" s="113"/>
      <c r="F46" s="99"/>
      <c r="G46" s="102">
        <f>G45*$J$8/1000</f>
        <v>2.1976113000000002</v>
      </c>
      <c r="H46" s="99"/>
      <c r="I46" s="114"/>
      <c r="J46" s="102">
        <f>J45*$Q$8/1000</f>
        <v>0.11097799999999999</v>
      </c>
      <c r="K46" s="115"/>
      <c r="L46" s="290" t="s">
        <v>139</v>
      </c>
      <c r="M46" s="116" t="s">
        <v>31</v>
      </c>
      <c r="N46" s="117">
        <v>1</v>
      </c>
      <c r="O46" s="118">
        <f>E45*N46</f>
        <v>56</v>
      </c>
      <c r="P46" s="119">
        <v>0.5</v>
      </c>
      <c r="Q46" s="120">
        <f>N46*P46*$N$6</f>
        <v>0.57298500000000008</v>
      </c>
      <c r="R46" s="113">
        <f>SUM(Q46:Q46)</f>
        <v>0.57298500000000008</v>
      </c>
      <c r="S46" s="287"/>
      <c r="T46" s="289"/>
    </row>
    <row r="47" spans="1:20" ht="12.75" customHeight="1">
      <c r="A47" s="112"/>
      <c r="B47" s="110"/>
      <c r="C47" s="285"/>
      <c r="D47" s="97"/>
      <c r="E47" s="113"/>
      <c r="F47" s="99"/>
      <c r="G47" s="100"/>
      <c r="H47" s="99"/>
      <c r="I47" s="114"/>
      <c r="K47" s="115"/>
      <c r="L47" s="292"/>
      <c r="M47" s="142"/>
      <c r="N47" s="143"/>
      <c r="O47" s="143"/>
      <c r="P47" s="144"/>
      <c r="Q47" s="145"/>
      <c r="R47" s="113"/>
      <c r="S47" s="113"/>
      <c r="T47" s="126"/>
    </row>
    <row r="48" spans="1:20" ht="12.75" customHeight="1">
      <c r="A48" s="127"/>
      <c r="B48" s="128"/>
      <c r="C48" s="129"/>
      <c r="D48" s="130"/>
      <c r="E48" s="131"/>
      <c r="F48" s="132"/>
      <c r="G48" s="133"/>
      <c r="H48" s="132"/>
      <c r="I48" s="134"/>
      <c r="J48" s="133"/>
      <c r="K48" s="135"/>
      <c r="L48" s="136" t="s">
        <v>232</v>
      </c>
      <c r="O48" s="138"/>
      <c r="Q48" s="140"/>
      <c r="R48" s="113"/>
      <c r="S48" s="113"/>
      <c r="T48" s="126"/>
    </row>
    <row r="49" spans="1:20" ht="12.75" customHeight="1">
      <c r="A49" s="141">
        <v>10</v>
      </c>
      <c r="B49" s="96" t="s">
        <v>125</v>
      </c>
      <c r="C49" s="284" t="s">
        <v>141</v>
      </c>
      <c r="D49" s="97" t="s">
        <v>29</v>
      </c>
      <c r="E49" s="113">
        <v>496</v>
      </c>
      <c r="F49" s="99"/>
      <c r="G49" s="100">
        <v>0</v>
      </c>
      <c r="H49" s="99"/>
      <c r="I49" s="114"/>
      <c r="J49" s="121">
        <v>0</v>
      </c>
      <c r="K49" s="115"/>
      <c r="L49" s="104"/>
      <c r="M49" s="105"/>
      <c r="N49" s="106"/>
      <c r="O49" s="106"/>
      <c r="P49" s="107"/>
      <c r="Q49" s="108"/>
      <c r="R49" s="109">
        <f>G50+J50</f>
        <v>0</v>
      </c>
      <c r="S49" s="286">
        <f>R49+R50</f>
        <v>5.7298500000000009E-2</v>
      </c>
      <c r="T49" s="288">
        <f>E49*S49</f>
        <v>28.420056000000006</v>
      </c>
    </row>
    <row r="50" spans="1:20" ht="12.75" customHeight="1">
      <c r="A50" s="112"/>
      <c r="B50" s="110"/>
      <c r="C50" s="285"/>
      <c r="D50" s="97"/>
      <c r="E50" s="113"/>
      <c r="F50" s="99"/>
      <c r="G50" s="102">
        <f>G49*$J$8/1000</f>
        <v>0</v>
      </c>
      <c r="H50" s="99"/>
      <c r="I50" s="114"/>
      <c r="J50" s="102">
        <f>J49*$Q$8/1000</f>
        <v>0</v>
      </c>
      <c r="K50" s="115"/>
      <c r="L50" s="155" t="s">
        <v>141</v>
      </c>
      <c r="M50" s="156" t="s">
        <v>29</v>
      </c>
      <c r="N50" s="157">
        <v>1</v>
      </c>
      <c r="O50" s="158">
        <f>E49*N50</f>
        <v>496</v>
      </c>
      <c r="P50" s="159">
        <v>0.05</v>
      </c>
      <c r="Q50" s="160">
        <f>N50*P50*$N$6</f>
        <v>5.7298500000000009E-2</v>
      </c>
      <c r="R50" s="113">
        <f>SUM(Q50:Q50)</f>
        <v>5.7298500000000009E-2</v>
      </c>
      <c r="S50" s="287"/>
      <c r="T50" s="289"/>
    </row>
    <row r="51" spans="1:20" ht="9" customHeight="1">
      <c r="A51" s="127"/>
      <c r="B51" s="128"/>
      <c r="C51" s="129"/>
      <c r="D51" s="130"/>
      <c r="E51" s="131"/>
      <c r="F51" s="132"/>
      <c r="G51" s="133"/>
      <c r="H51" s="132"/>
      <c r="I51" s="134"/>
      <c r="J51" s="133"/>
      <c r="K51" s="135"/>
      <c r="O51" s="138"/>
      <c r="Q51" s="140"/>
      <c r="R51" s="113"/>
      <c r="S51" s="113"/>
      <c r="T51" s="126"/>
    </row>
    <row r="52" spans="1:20" ht="12.75" customHeight="1">
      <c r="A52" s="95">
        <v>11</v>
      </c>
      <c r="B52" s="211" t="s">
        <v>142</v>
      </c>
      <c r="C52" s="284" t="s">
        <v>143</v>
      </c>
      <c r="D52" s="212" t="s">
        <v>29</v>
      </c>
      <c r="E52" s="224">
        <v>1</v>
      </c>
      <c r="F52" s="107"/>
      <c r="G52" s="102">
        <v>0.97</v>
      </c>
      <c r="H52" s="107"/>
      <c r="I52" s="101"/>
      <c r="J52" s="102">
        <v>0.13</v>
      </c>
      <c r="K52" s="103"/>
      <c r="L52" s="104"/>
      <c r="M52" s="105"/>
      <c r="N52" s="106"/>
      <c r="O52" s="106"/>
      <c r="P52" s="107"/>
      <c r="Q52" s="108"/>
      <c r="R52" s="109">
        <f>G53+J53</f>
        <v>2.2811135999999999</v>
      </c>
      <c r="S52" s="286">
        <f>R52+R53</f>
        <v>6.7503966000000002</v>
      </c>
      <c r="T52" s="288">
        <f>E52*S52</f>
        <v>6.7503966000000002</v>
      </c>
    </row>
    <row r="53" spans="1:20" ht="12.75" customHeight="1">
      <c r="A53" s="112"/>
      <c r="B53" s="161" t="s">
        <v>144</v>
      </c>
      <c r="C53" s="285"/>
      <c r="E53" s="225"/>
      <c r="G53" s="102">
        <f>G52*$J$8/1000</f>
        <v>1.9204351</v>
      </c>
      <c r="I53" s="114"/>
      <c r="J53" s="102">
        <f>J52*$Q$8/1000</f>
        <v>0.36067850000000001</v>
      </c>
      <c r="K53" s="115"/>
      <c r="L53" s="290" t="s">
        <v>143</v>
      </c>
      <c r="M53" s="116" t="s">
        <v>29</v>
      </c>
      <c r="N53" s="117">
        <v>1</v>
      </c>
      <c r="O53" s="118">
        <f>E52*N53</f>
        <v>1</v>
      </c>
      <c r="P53" s="119">
        <v>3.9</v>
      </c>
      <c r="Q53" s="120">
        <f>N53*P53*$N$6</f>
        <v>4.4692830000000008</v>
      </c>
      <c r="R53" s="113">
        <f>SUM(Q53:Q53)</f>
        <v>4.4692830000000008</v>
      </c>
      <c r="S53" s="287"/>
      <c r="T53" s="289"/>
    </row>
    <row r="54" spans="1:20" ht="12.75" customHeight="1">
      <c r="A54" s="127"/>
      <c r="B54" s="128"/>
      <c r="C54" s="309"/>
      <c r="D54" s="130"/>
      <c r="E54" s="131"/>
      <c r="F54" s="132"/>
      <c r="G54" s="133"/>
      <c r="H54" s="132"/>
      <c r="I54" s="134"/>
      <c r="J54" s="133"/>
      <c r="K54" s="135"/>
      <c r="L54" s="310"/>
      <c r="M54" s="122"/>
      <c r="N54" s="123"/>
      <c r="O54" s="123"/>
      <c r="P54" s="124"/>
      <c r="Q54" s="125"/>
      <c r="R54" s="113"/>
      <c r="S54" s="113"/>
      <c r="T54" s="126"/>
    </row>
    <row r="55" spans="1:20" ht="12.75" customHeight="1">
      <c r="A55" s="141">
        <v>12</v>
      </c>
      <c r="B55" s="96" t="s">
        <v>142</v>
      </c>
      <c r="C55" s="285" t="s">
        <v>145</v>
      </c>
      <c r="D55" s="97" t="s">
        <v>29</v>
      </c>
      <c r="E55" s="113">
        <v>2</v>
      </c>
      <c r="F55" s="99"/>
      <c r="G55" s="100">
        <v>0.97</v>
      </c>
      <c r="H55" s="99"/>
      <c r="I55" s="114"/>
      <c r="J55" s="121">
        <v>0.13</v>
      </c>
      <c r="K55" s="115"/>
      <c r="M55" s="105"/>
      <c r="N55" s="106"/>
      <c r="O55" s="106"/>
      <c r="P55" s="107"/>
      <c r="Q55" s="108"/>
      <c r="R55" s="109">
        <f>G56+J56</f>
        <v>2.2811135999999999</v>
      </c>
      <c r="S55" s="286">
        <f>R55+R56</f>
        <v>6.7503966000000002</v>
      </c>
      <c r="T55" s="288">
        <f>E55*S55</f>
        <v>13.5007932</v>
      </c>
    </row>
    <row r="56" spans="1:20" ht="12.75" customHeight="1">
      <c r="A56" s="112"/>
      <c r="B56" s="96" t="s">
        <v>144</v>
      </c>
      <c r="C56" s="285"/>
      <c r="D56" s="97"/>
      <c r="E56" s="113"/>
      <c r="F56" s="99"/>
      <c r="G56" s="102">
        <f>G55*$J$8/1000</f>
        <v>1.9204351</v>
      </c>
      <c r="H56" s="99"/>
      <c r="I56" s="114"/>
      <c r="J56" s="102">
        <f>J55*$Q$8/1000</f>
        <v>0.36067850000000001</v>
      </c>
      <c r="K56" s="115"/>
      <c r="L56" s="155" t="s">
        <v>145</v>
      </c>
      <c r="M56" s="156" t="s">
        <v>29</v>
      </c>
      <c r="N56" s="157">
        <v>1</v>
      </c>
      <c r="O56" s="158">
        <f>E55*N56</f>
        <v>2</v>
      </c>
      <c r="P56" s="159">
        <v>3.9</v>
      </c>
      <c r="Q56" s="160">
        <f>N56*P56*$N$6</f>
        <v>4.4692830000000008</v>
      </c>
      <c r="R56" s="113">
        <f>SUM(Q56:Q56)</f>
        <v>4.4692830000000008</v>
      </c>
      <c r="S56" s="287"/>
      <c r="T56" s="289"/>
    </row>
    <row r="57" spans="1:20" ht="9" customHeight="1">
      <c r="A57" s="127"/>
      <c r="B57" s="128"/>
      <c r="C57" s="129"/>
      <c r="D57" s="130"/>
      <c r="E57" s="131"/>
      <c r="F57" s="132"/>
      <c r="G57" s="133"/>
      <c r="H57" s="132"/>
      <c r="I57" s="134"/>
      <c r="J57" s="133"/>
      <c r="K57" s="135"/>
      <c r="O57" s="138"/>
      <c r="Q57" s="140"/>
      <c r="R57" s="113"/>
      <c r="S57" s="113"/>
      <c r="T57" s="126"/>
    </row>
    <row r="58" spans="1:20" ht="12.75" customHeight="1">
      <c r="A58" s="141">
        <v>13</v>
      </c>
      <c r="B58" s="96" t="s">
        <v>142</v>
      </c>
      <c r="C58" s="284" t="s">
        <v>146</v>
      </c>
      <c r="D58" s="97" t="s">
        <v>29</v>
      </c>
      <c r="E58" s="113">
        <v>4</v>
      </c>
      <c r="F58" s="99"/>
      <c r="G58" s="100">
        <v>0.97</v>
      </c>
      <c r="H58" s="99"/>
      <c r="I58" s="114"/>
      <c r="J58" s="121">
        <v>0.13</v>
      </c>
      <c r="K58" s="115"/>
      <c r="L58" s="104"/>
      <c r="M58" s="105"/>
      <c r="N58" s="106"/>
      <c r="O58" s="106"/>
      <c r="P58" s="107"/>
      <c r="Q58" s="108"/>
      <c r="R58" s="109">
        <f>G59+J59</f>
        <v>2.2811135999999999</v>
      </c>
      <c r="S58" s="286">
        <f>R58+R59</f>
        <v>4.4584565999999999</v>
      </c>
      <c r="T58" s="288">
        <f>E58*S58</f>
        <v>17.8338264</v>
      </c>
    </row>
    <row r="59" spans="1:20" ht="12.75" customHeight="1">
      <c r="A59" s="112"/>
      <c r="B59" s="96" t="s">
        <v>144</v>
      </c>
      <c r="C59" s="285"/>
      <c r="D59" s="97"/>
      <c r="E59" s="113"/>
      <c r="F59" s="99"/>
      <c r="G59" s="102">
        <f>G58*$J$8/1000</f>
        <v>1.9204351</v>
      </c>
      <c r="H59" s="99"/>
      <c r="I59" s="114"/>
      <c r="J59" s="102">
        <f>J58*$Q$8/1000</f>
        <v>0.36067850000000001</v>
      </c>
      <c r="K59" s="115"/>
      <c r="L59" s="155" t="s">
        <v>146</v>
      </c>
      <c r="M59" s="156" t="s">
        <v>29</v>
      </c>
      <c r="N59" s="157">
        <v>1</v>
      </c>
      <c r="O59" s="158">
        <f>E58*N59</f>
        <v>4</v>
      </c>
      <c r="P59" s="159">
        <v>1.9</v>
      </c>
      <c r="Q59" s="160">
        <f>N59*P59*$N$6</f>
        <v>2.177343</v>
      </c>
      <c r="R59" s="113">
        <f>SUM(Q59:Q59)</f>
        <v>2.177343</v>
      </c>
      <c r="S59" s="287"/>
      <c r="T59" s="289"/>
    </row>
    <row r="60" spans="1:20" ht="8.25" customHeight="1">
      <c r="A60" s="127"/>
      <c r="B60" s="128"/>
      <c r="C60" s="129"/>
      <c r="D60" s="130"/>
      <c r="E60" s="131"/>
      <c r="F60" s="132"/>
      <c r="G60" s="133"/>
      <c r="H60" s="132"/>
      <c r="I60" s="134"/>
      <c r="J60" s="133"/>
      <c r="K60" s="135"/>
      <c r="O60" s="138"/>
      <c r="Q60" s="140"/>
      <c r="R60" s="113"/>
      <c r="S60" s="113"/>
      <c r="T60" s="126"/>
    </row>
    <row r="61" spans="1:20" ht="12.75" customHeight="1">
      <c r="A61" s="141">
        <v>14</v>
      </c>
      <c r="B61" s="96" t="s">
        <v>147</v>
      </c>
      <c r="C61" s="284" t="s">
        <v>148</v>
      </c>
      <c r="D61" s="97" t="s">
        <v>29</v>
      </c>
      <c r="E61" s="113">
        <v>4</v>
      </c>
      <c r="F61" s="99"/>
      <c r="G61" s="100">
        <v>0.97</v>
      </c>
      <c r="H61" s="99"/>
      <c r="I61" s="114"/>
      <c r="J61" s="121">
        <v>0.13</v>
      </c>
      <c r="K61" s="115"/>
      <c r="L61" s="104"/>
      <c r="M61" s="105"/>
      <c r="N61" s="106"/>
      <c r="O61" s="106"/>
      <c r="P61" s="107"/>
      <c r="Q61" s="108"/>
      <c r="R61" s="109">
        <f>G62+J62</f>
        <v>2.2811135999999999</v>
      </c>
      <c r="S61" s="286">
        <f>R61+R62</f>
        <v>3.8854715999999998</v>
      </c>
      <c r="T61" s="288">
        <f>E61*S61</f>
        <v>15.541886399999999</v>
      </c>
    </row>
    <row r="62" spans="1:20" ht="12.75" customHeight="1">
      <c r="A62" s="112"/>
      <c r="B62" s="96" t="s">
        <v>144</v>
      </c>
      <c r="C62" s="285"/>
      <c r="D62" s="97"/>
      <c r="E62" s="113"/>
      <c r="F62" s="99"/>
      <c r="G62" s="102">
        <f>G61*$J$8/1000</f>
        <v>1.9204351</v>
      </c>
      <c r="H62" s="99"/>
      <c r="I62" s="114"/>
      <c r="J62" s="102">
        <f>J61*$Q$8/1000</f>
        <v>0.36067850000000001</v>
      </c>
      <c r="K62" s="115"/>
      <c r="L62" s="155" t="s">
        <v>148</v>
      </c>
      <c r="M62" s="156" t="s">
        <v>29</v>
      </c>
      <c r="N62" s="157">
        <v>1</v>
      </c>
      <c r="O62" s="158">
        <f>E61*N62</f>
        <v>4</v>
      </c>
      <c r="P62" s="159">
        <v>1.4</v>
      </c>
      <c r="Q62" s="160">
        <f>N62*P62*$N$6</f>
        <v>1.6043580000000002</v>
      </c>
      <c r="R62" s="113">
        <f>SUM(Q62:Q62)</f>
        <v>1.6043580000000002</v>
      </c>
      <c r="S62" s="287"/>
      <c r="T62" s="289"/>
    </row>
    <row r="63" spans="1:20" ht="12.75" customHeight="1">
      <c r="A63" s="127"/>
      <c r="B63" s="128"/>
      <c r="C63" s="129"/>
      <c r="D63" s="130"/>
      <c r="E63" s="131"/>
      <c r="F63" s="132"/>
      <c r="G63" s="133"/>
      <c r="H63" s="132"/>
      <c r="I63" s="134"/>
      <c r="J63" s="133"/>
      <c r="K63" s="135"/>
      <c r="O63" s="138"/>
      <c r="Q63" s="140"/>
      <c r="R63" s="113"/>
      <c r="S63" s="113"/>
      <c r="T63" s="126"/>
    </row>
    <row r="64" spans="1:20" ht="12.75" customHeight="1">
      <c r="A64" s="141">
        <v>15</v>
      </c>
      <c r="B64" s="96" t="s">
        <v>142</v>
      </c>
      <c r="C64" s="284" t="s">
        <v>149</v>
      </c>
      <c r="D64" s="97" t="s">
        <v>29</v>
      </c>
      <c r="E64" s="113">
        <v>2</v>
      </c>
      <c r="F64" s="99"/>
      <c r="G64" s="100">
        <v>0.97</v>
      </c>
      <c r="H64" s="99"/>
      <c r="I64" s="114"/>
      <c r="J64" s="121">
        <v>0.13</v>
      </c>
      <c r="K64" s="115"/>
      <c r="L64" s="104"/>
      <c r="M64" s="105"/>
      <c r="N64" s="106"/>
      <c r="O64" s="106"/>
      <c r="P64" s="107"/>
      <c r="Q64" s="108"/>
      <c r="R64" s="109">
        <f>G65+J65</f>
        <v>2.2811135999999999</v>
      </c>
      <c r="S64" s="286">
        <f>R64+R65</f>
        <v>8.8131426000000008</v>
      </c>
      <c r="T64" s="288">
        <f>E64*S64</f>
        <v>17.626285200000002</v>
      </c>
    </row>
    <row r="65" spans="1:20" ht="12.75" customHeight="1">
      <c r="A65" s="112"/>
      <c r="B65" s="96" t="s">
        <v>144</v>
      </c>
      <c r="C65" s="285"/>
      <c r="D65" s="97"/>
      <c r="E65" s="113"/>
      <c r="F65" s="99"/>
      <c r="G65" s="102">
        <f>G64*$J$8/1000</f>
        <v>1.9204351</v>
      </c>
      <c r="H65" s="99"/>
      <c r="I65" s="114"/>
      <c r="J65" s="102">
        <f>J64*$Q$8/1000</f>
        <v>0.36067850000000001</v>
      </c>
      <c r="K65" s="115"/>
      <c r="L65" s="290" t="s">
        <v>149</v>
      </c>
      <c r="M65" s="116" t="s">
        <v>29</v>
      </c>
      <c r="N65" s="117">
        <v>1</v>
      </c>
      <c r="O65" s="118">
        <f>E64*N65</f>
        <v>2</v>
      </c>
      <c r="P65" s="119">
        <v>5.7</v>
      </c>
      <c r="Q65" s="120">
        <f>N65*P65*$N$6</f>
        <v>6.5320290000000014</v>
      </c>
      <c r="R65" s="113">
        <f>SUM(Q65:Q65)</f>
        <v>6.5320290000000014</v>
      </c>
      <c r="S65" s="287"/>
      <c r="T65" s="289"/>
    </row>
    <row r="66" spans="1:20" ht="12.75" customHeight="1">
      <c r="A66" s="112"/>
      <c r="B66" s="110"/>
      <c r="C66" s="285"/>
      <c r="D66" s="97"/>
      <c r="E66" s="113"/>
      <c r="F66" s="99"/>
      <c r="G66" s="100"/>
      <c r="H66" s="99"/>
      <c r="I66" s="114"/>
      <c r="K66" s="115"/>
      <c r="L66" s="291"/>
      <c r="M66" s="122"/>
      <c r="N66" s="123"/>
      <c r="O66" s="123"/>
      <c r="P66" s="124"/>
      <c r="Q66" s="125"/>
      <c r="R66" s="113"/>
      <c r="S66" s="113"/>
      <c r="T66" s="126"/>
    </row>
    <row r="67" spans="1:20" ht="12.75" customHeight="1">
      <c r="A67" s="127"/>
      <c r="B67" s="128"/>
      <c r="C67" s="129"/>
      <c r="D67" s="130"/>
      <c r="E67" s="131"/>
      <c r="F67" s="132"/>
      <c r="G67" s="133"/>
      <c r="H67" s="132"/>
      <c r="I67" s="134"/>
      <c r="J67" s="133"/>
      <c r="K67" s="135"/>
      <c r="O67" s="138"/>
      <c r="Q67" s="140"/>
      <c r="R67" s="113"/>
      <c r="S67" s="113"/>
      <c r="T67" s="126"/>
    </row>
    <row r="68" spans="1:20" ht="12.75" customHeight="1">
      <c r="A68" s="95">
        <v>16</v>
      </c>
      <c r="B68" s="211" t="s">
        <v>142</v>
      </c>
      <c r="C68" s="284" t="s">
        <v>150</v>
      </c>
      <c r="D68" s="212" t="s">
        <v>29</v>
      </c>
      <c r="E68" s="224">
        <v>2</v>
      </c>
      <c r="F68" s="107"/>
      <c r="G68" s="102">
        <v>0.97</v>
      </c>
      <c r="H68" s="107"/>
      <c r="I68" s="101"/>
      <c r="J68" s="102">
        <v>0.13</v>
      </c>
      <c r="K68" s="103"/>
      <c r="L68" s="104"/>
      <c r="M68" s="105"/>
      <c r="N68" s="106"/>
      <c r="O68" s="106"/>
      <c r="P68" s="107"/>
      <c r="Q68" s="108"/>
      <c r="R68" s="109">
        <f>G69+J69</f>
        <v>2.2811135999999999</v>
      </c>
      <c r="S68" s="286">
        <f>R68+R69</f>
        <v>6.6357996000000004</v>
      </c>
      <c r="T68" s="288">
        <f>E68*S68</f>
        <v>13.271599200000001</v>
      </c>
    </row>
    <row r="69" spans="1:20" ht="12.75" customHeight="1">
      <c r="A69" s="112"/>
      <c r="B69" s="161" t="s">
        <v>144</v>
      </c>
      <c r="C69" s="285"/>
      <c r="E69" s="225"/>
      <c r="G69" s="102">
        <f>G68*$J$8/1000</f>
        <v>1.9204351</v>
      </c>
      <c r="I69" s="114"/>
      <c r="J69" s="102">
        <f>J68*$Q$8/1000</f>
        <v>0.36067850000000001</v>
      </c>
      <c r="K69" s="115"/>
      <c r="L69" s="290" t="s">
        <v>150</v>
      </c>
      <c r="M69" s="116" t="s">
        <v>29</v>
      </c>
      <c r="N69" s="117">
        <v>1</v>
      </c>
      <c r="O69" s="118">
        <f>E68*N69</f>
        <v>2</v>
      </c>
      <c r="P69" s="119">
        <v>3.8</v>
      </c>
      <c r="Q69" s="120">
        <f>N69*P69*$N$6</f>
        <v>4.3546860000000001</v>
      </c>
      <c r="R69" s="113">
        <f>SUM(Q69:Q69)</f>
        <v>4.3546860000000001</v>
      </c>
      <c r="S69" s="287"/>
      <c r="T69" s="289"/>
    </row>
    <row r="70" spans="1:20" ht="12.75" customHeight="1">
      <c r="A70" s="127"/>
      <c r="B70" s="128"/>
      <c r="C70" s="309"/>
      <c r="D70" s="130"/>
      <c r="E70" s="131"/>
      <c r="F70" s="132"/>
      <c r="G70" s="133"/>
      <c r="H70" s="132"/>
      <c r="I70" s="134"/>
      <c r="J70" s="133"/>
      <c r="K70" s="135"/>
      <c r="L70" s="310"/>
      <c r="M70" s="122"/>
      <c r="N70" s="123"/>
      <c r="O70" s="123"/>
      <c r="P70" s="124"/>
      <c r="Q70" s="125"/>
      <c r="R70" s="113"/>
      <c r="S70" s="113"/>
      <c r="T70" s="126"/>
    </row>
    <row r="71" spans="1:20" ht="12.75" customHeight="1">
      <c r="A71" s="141">
        <v>17</v>
      </c>
      <c r="B71" s="96" t="s">
        <v>147</v>
      </c>
      <c r="C71" s="285" t="s">
        <v>151</v>
      </c>
      <c r="D71" s="97" t="s">
        <v>29</v>
      </c>
      <c r="E71" s="113">
        <v>28</v>
      </c>
      <c r="F71" s="99"/>
      <c r="G71" s="100">
        <v>0.97</v>
      </c>
      <c r="H71" s="99"/>
      <c r="I71" s="114"/>
      <c r="J71" s="121">
        <v>0.13</v>
      </c>
      <c r="K71" s="115"/>
      <c r="M71" s="105"/>
      <c r="N71" s="106"/>
      <c r="O71" s="106"/>
      <c r="P71" s="107"/>
      <c r="Q71" s="108"/>
      <c r="R71" s="109">
        <f>G72+J72</f>
        <v>2.2811135999999999</v>
      </c>
      <c r="S71" s="286">
        <f>R71+R72</f>
        <v>3.7708746</v>
      </c>
      <c r="T71" s="288">
        <f>E71*S71</f>
        <v>105.5844888</v>
      </c>
    </row>
    <row r="72" spans="1:20" ht="12.75" customHeight="1">
      <c r="A72" s="112"/>
      <c r="B72" s="96" t="s">
        <v>144</v>
      </c>
      <c r="C72" s="285"/>
      <c r="D72" s="97"/>
      <c r="E72" s="113"/>
      <c r="F72" s="99"/>
      <c r="G72" s="102">
        <f>G71*$J$8/1000</f>
        <v>1.9204351</v>
      </c>
      <c r="H72" s="99"/>
      <c r="I72" s="114"/>
      <c r="J72" s="102">
        <f>J71*$Q$8/1000</f>
        <v>0.36067850000000001</v>
      </c>
      <c r="K72" s="115"/>
      <c r="L72" s="155" t="s">
        <v>152</v>
      </c>
      <c r="M72" s="156" t="s">
        <v>29</v>
      </c>
      <c r="N72" s="157">
        <v>1</v>
      </c>
      <c r="O72" s="158">
        <f>E71*N72</f>
        <v>28</v>
      </c>
      <c r="P72" s="159">
        <v>1.3</v>
      </c>
      <c r="Q72" s="160">
        <f>N72*P72*$N$6</f>
        <v>1.4897610000000003</v>
      </c>
      <c r="R72" s="113">
        <f>SUM(Q72:Q72)</f>
        <v>1.4897610000000003</v>
      </c>
      <c r="S72" s="287"/>
      <c r="T72" s="289"/>
    </row>
    <row r="73" spans="1:20" ht="12.75" customHeight="1">
      <c r="A73" s="127"/>
      <c r="B73" s="128"/>
      <c r="C73" s="129"/>
      <c r="D73" s="130"/>
      <c r="E73" s="131"/>
      <c r="F73" s="132"/>
      <c r="G73" s="133"/>
      <c r="H73" s="132"/>
      <c r="I73" s="134"/>
      <c r="J73" s="133"/>
      <c r="K73" s="135"/>
      <c r="O73" s="138"/>
      <c r="Q73" s="140"/>
      <c r="R73" s="113"/>
      <c r="S73" s="113"/>
      <c r="T73" s="126"/>
    </row>
    <row r="74" spans="1:20" ht="12.75" customHeight="1">
      <c r="A74" s="141">
        <v>18</v>
      </c>
      <c r="B74" s="96" t="s">
        <v>147</v>
      </c>
      <c r="C74" s="284" t="s">
        <v>153</v>
      </c>
      <c r="D74" s="97" t="s">
        <v>29</v>
      </c>
      <c r="E74" s="113">
        <v>28</v>
      </c>
      <c r="F74" s="99"/>
      <c r="G74" s="100">
        <v>0.97</v>
      </c>
      <c r="H74" s="99"/>
      <c r="I74" s="114"/>
      <c r="J74" s="121">
        <v>0.13</v>
      </c>
      <c r="K74" s="115"/>
      <c r="L74" s="104"/>
      <c r="M74" s="105"/>
      <c r="N74" s="106"/>
      <c r="O74" s="106"/>
      <c r="P74" s="107"/>
      <c r="Q74" s="108"/>
      <c r="R74" s="109">
        <f>G75+J75</f>
        <v>2.2811135999999999</v>
      </c>
      <c r="S74" s="286">
        <f>R74+R75</f>
        <v>3.6562776000000001</v>
      </c>
      <c r="T74" s="288">
        <f>E74*S74</f>
        <v>102.37577280000001</v>
      </c>
    </row>
    <row r="75" spans="1:20" ht="12.75" customHeight="1">
      <c r="A75" s="112"/>
      <c r="B75" s="96" t="s">
        <v>144</v>
      </c>
      <c r="C75" s="285"/>
      <c r="D75" s="97"/>
      <c r="E75" s="113"/>
      <c r="F75" s="99"/>
      <c r="G75" s="102">
        <f>G74*$J$8/1000</f>
        <v>1.9204351</v>
      </c>
      <c r="H75" s="99"/>
      <c r="I75" s="114"/>
      <c r="J75" s="102">
        <f>J74*$Q$8/1000</f>
        <v>0.36067850000000001</v>
      </c>
      <c r="K75" s="115"/>
      <c r="L75" s="155" t="s">
        <v>153</v>
      </c>
      <c r="M75" s="156" t="s">
        <v>29</v>
      </c>
      <c r="N75" s="157">
        <v>1</v>
      </c>
      <c r="O75" s="158">
        <f>E74*N75</f>
        <v>28</v>
      </c>
      <c r="P75" s="159">
        <v>1.2</v>
      </c>
      <c r="Q75" s="160">
        <f>N75*P75*$N$6</f>
        <v>1.3751640000000001</v>
      </c>
      <c r="R75" s="113">
        <f>SUM(Q75:Q75)</f>
        <v>1.3751640000000001</v>
      </c>
      <c r="S75" s="287"/>
      <c r="T75" s="289"/>
    </row>
    <row r="76" spans="1:20" ht="12.75" customHeight="1">
      <c r="A76" s="127"/>
      <c r="B76" s="128"/>
      <c r="C76" s="129"/>
      <c r="D76" s="130"/>
      <c r="E76" s="131"/>
      <c r="F76" s="132"/>
      <c r="G76" s="133"/>
      <c r="H76" s="132"/>
      <c r="I76" s="134"/>
      <c r="J76" s="133"/>
      <c r="K76" s="135"/>
      <c r="O76" s="138"/>
      <c r="Q76" s="140"/>
      <c r="R76" s="113"/>
      <c r="S76" s="113"/>
      <c r="T76" s="126"/>
    </row>
    <row r="77" spans="1:20" ht="12.75" customHeight="1">
      <c r="A77" s="95">
        <v>19</v>
      </c>
      <c r="B77" s="211" t="s">
        <v>125</v>
      </c>
      <c r="C77" s="284" t="s">
        <v>154</v>
      </c>
      <c r="D77" s="212" t="s">
        <v>29</v>
      </c>
      <c r="E77" s="98">
        <v>28</v>
      </c>
      <c r="F77" s="107"/>
      <c r="G77" s="102">
        <v>0</v>
      </c>
      <c r="H77" s="107"/>
      <c r="I77" s="101"/>
      <c r="J77" s="102">
        <v>0</v>
      </c>
      <c r="K77" s="103"/>
      <c r="L77" s="104"/>
      <c r="M77" s="105"/>
      <c r="N77" s="106"/>
      <c r="O77" s="163"/>
      <c r="P77" s="107"/>
      <c r="Q77" s="108"/>
      <c r="R77" s="109">
        <f>G78+J78</f>
        <v>0</v>
      </c>
      <c r="S77" s="286">
        <f>R77+R78</f>
        <v>2.0627460000000002</v>
      </c>
      <c r="T77" s="288">
        <f>E77*S77</f>
        <v>57.756888000000004</v>
      </c>
    </row>
    <row r="78" spans="1:20" ht="12.75" customHeight="1">
      <c r="A78" s="112"/>
      <c r="C78" s="285"/>
      <c r="E78" s="113"/>
      <c r="G78" s="102">
        <f>G77*$J$8/1000</f>
        <v>0</v>
      </c>
      <c r="I78" s="114"/>
      <c r="J78" s="102">
        <f>J77*$Q$8/1000</f>
        <v>0</v>
      </c>
      <c r="K78" s="115"/>
      <c r="L78" s="290" t="s">
        <v>154</v>
      </c>
      <c r="M78" s="116" t="s">
        <v>29</v>
      </c>
      <c r="N78" s="117">
        <v>1</v>
      </c>
      <c r="O78" s="117">
        <f>E77*N78</f>
        <v>28</v>
      </c>
      <c r="P78" s="119">
        <v>1.8</v>
      </c>
      <c r="Q78" s="120">
        <f>N78*P78*$N$6</f>
        <v>2.0627460000000002</v>
      </c>
      <c r="R78" s="113">
        <f>SUM(Q78:Q78)</f>
        <v>2.0627460000000002</v>
      </c>
      <c r="S78" s="287"/>
      <c r="T78" s="289"/>
    </row>
    <row r="79" spans="1:20" ht="12.75" customHeight="1">
      <c r="A79" s="127"/>
      <c r="B79" s="128"/>
      <c r="C79" s="309"/>
      <c r="D79" s="130"/>
      <c r="E79" s="131"/>
      <c r="F79" s="132"/>
      <c r="G79" s="133"/>
      <c r="H79" s="132"/>
      <c r="I79" s="134"/>
      <c r="J79" s="133"/>
      <c r="K79" s="135"/>
      <c r="L79" s="310"/>
      <c r="M79" s="122"/>
      <c r="N79" s="123"/>
      <c r="O79" s="165"/>
      <c r="P79" s="124"/>
      <c r="Q79" s="125"/>
      <c r="R79" s="113"/>
      <c r="S79" s="113"/>
      <c r="T79" s="126"/>
    </row>
    <row r="80" spans="1:20" ht="12.75" customHeight="1">
      <c r="A80" s="141">
        <v>20</v>
      </c>
      <c r="B80" s="161" t="s">
        <v>125</v>
      </c>
      <c r="C80" s="285" t="s">
        <v>155</v>
      </c>
      <c r="D80" s="162" t="s">
        <v>29</v>
      </c>
      <c r="E80" s="113">
        <v>300</v>
      </c>
      <c r="G80" s="121">
        <v>0</v>
      </c>
      <c r="I80" s="114"/>
      <c r="J80" s="121">
        <v>0</v>
      </c>
      <c r="K80" s="115"/>
      <c r="M80" s="105"/>
      <c r="N80" s="106"/>
      <c r="O80" s="163"/>
      <c r="P80" s="107"/>
      <c r="Q80" s="108"/>
      <c r="R80" s="109">
        <f>G81+J81</f>
        <v>0</v>
      </c>
      <c r="S80" s="286">
        <f>R80+R81</f>
        <v>0.22919400000000004</v>
      </c>
      <c r="T80" s="288">
        <f>E80*S80</f>
        <v>68.758200000000016</v>
      </c>
    </row>
    <row r="81" spans="1:20" ht="12.75" customHeight="1">
      <c r="A81" s="112"/>
      <c r="C81" s="285"/>
      <c r="E81" s="113"/>
      <c r="G81" s="102">
        <f>G80*$J$8/1000</f>
        <v>0</v>
      </c>
      <c r="I81" s="114"/>
      <c r="J81" s="102">
        <f>J80*$Q$8/1000</f>
        <v>0</v>
      </c>
      <c r="K81" s="115"/>
      <c r="L81" s="155" t="s">
        <v>155</v>
      </c>
      <c r="M81" s="156" t="s">
        <v>29</v>
      </c>
      <c r="N81" s="157">
        <v>1</v>
      </c>
      <c r="O81" s="157">
        <f>E80*N81</f>
        <v>300</v>
      </c>
      <c r="P81" s="159">
        <v>0.2</v>
      </c>
      <c r="Q81" s="160">
        <f>N81*P81*$N$6</f>
        <v>0.22919400000000004</v>
      </c>
      <c r="R81" s="113">
        <f>SUM(Q81:Q81)</f>
        <v>0.22919400000000004</v>
      </c>
      <c r="S81" s="287"/>
      <c r="T81" s="289"/>
    </row>
    <row r="82" spans="1:20" ht="8.25" customHeight="1">
      <c r="A82" s="127"/>
      <c r="B82" s="128"/>
      <c r="C82" s="129"/>
      <c r="D82" s="130"/>
      <c r="E82" s="131"/>
      <c r="F82" s="132"/>
      <c r="G82" s="133"/>
      <c r="H82" s="132"/>
      <c r="I82" s="134"/>
      <c r="J82" s="133"/>
      <c r="K82" s="135"/>
      <c r="Q82" s="140"/>
      <c r="R82" s="113"/>
      <c r="S82" s="113"/>
      <c r="T82" s="126"/>
    </row>
    <row r="83" spans="1:20" ht="12.75" customHeight="1">
      <c r="A83" s="141">
        <v>21</v>
      </c>
      <c r="B83" s="161" t="s">
        <v>156</v>
      </c>
      <c r="C83" s="284" t="s">
        <v>157</v>
      </c>
      <c r="D83" s="162" t="s">
        <v>31</v>
      </c>
      <c r="E83" s="113">
        <v>2</v>
      </c>
      <c r="G83" s="121">
        <v>0.28000000000000003</v>
      </c>
      <c r="I83" s="114"/>
      <c r="J83" s="121">
        <v>0.01</v>
      </c>
      <c r="K83" s="115"/>
      <c r="L83" s="104"/>
      <c r="M83" s="105"/>
      <c r="N83" s="106"/>
      <c r="O83" s="163"/>
      <c r="P83" s="107"/>
      <c r="Q83" s="108"/>
      <c r="R83" s="109">
        <f>G84+J84</f>
        <v>0.58209689999999992</v>
      </c>
      <c r="S83" s="286">
        <f>R83+R84</f>
        <v>1.4988729000000001</v>
      </c>
      <c r="T83" s="288">
        <f>E83*S83</f>
        <v>2.9977458000000001</v>
      </c>
    </row>
    <row r="84" spans="1:20" ht="12.75" customHeight="1">
      <c r="A84" s="112"/>
      <c r="B84" s="161" t="s">
        <v>158</v>
      </c>
      <c r="C84" s="285"/>
      <c r="E84" s="113"/>
      <c r="G84" s="102">
        <f>G83*$J$8/1000</f>
        <v>0.55435239999999997</v>
      </c>
      <c r="I84" s="114"/>
      <c r="J84" s="102">
        <f>J83*$Q$8/1000</f>
        <v>2.7744499999999998E-2</v>
      </c>
      <c r="K84" s="115"/>
      <c r="L84" s="290" t="s">
        <v>157</v>
      </c>
      <c r="M84" s="116" t="s">
        <v>31</v>
      </c>
      <c r="N84" s="117">
        <v>1</v>
      </c>
      <c r="O84" s="117">
        <f>E83*N84</f>
        <v>2</v>
      </c>
      <c r="P84" s="119">
        <v>0.8</v>
      </c>
      <c r="Q84" s="120">
        <f>N84*P84*$N$6</f>
        <v>0.91677600000000015</v>
      </c>
      <c r="R84" s="113">
        <f>SUM(Q84:Q84)</f>
        <v>0.91677600000000015</v>
      </c>
      <c r="S84" s="287"/>
      <c r="T84" s="289"/>
    </row>
    <row r="85" spans="1:20" ht="12.75" customHeight="1">
      <c r="A85" s="112"/>
      <c r="C85" s="285"/>
      <c r="E85" s="113"/>
      <c r="I85" s="114"/>
      <c r="K85" s="115"/>
      <c r="L85" s="291"/>
      <c r="M85" s="122"/>
      <c r="N85" s="123"/>
      <c r="O85" s="165"/>
      <c r="P85" s="124"/>
      <c r="Q85" s="125"/>
      <c r="R85" s="113"/>
      <c r="S85" s="113"/>
      <c r="T85" s="126"/>
    </row>
    <row r="86" spans="1:20" ht="9.75" customHeight="1">
      <c r="A86" s="127"/>
      <c r="B86" s="128"/>
      <c r="C86" s="129"/>
      <c r="D86" s="130"/>
      <c r="E86" s="131"/>
      <c r="F86" s="132"/>
      <c r="G86" s="133"/>
      <c r="H86" s="132"/>
      <c r="I86" s="134"/>
      <c r="J86" s="133"/>
      <c r="K86" s="135"/>
      <c r="Q86" s="140"/>
      <c r="R86" s="113"/>
      <c r="S86" s="113"/>
      <c r="T86" s="126"/>
    </row>
    <row r="87" spans="1:20" ht="12.75" customHeight="1">
      <c r="A87" s="141">
        <v>22</v>
      </c>
      <c r="B87" s="161" t="s">
        <v>125</v>
      </c>
      <c r="C87" s="284" t="s">
        <v>159</v>
      </c>
      <c r="D87" s="162" t="s">
        <v>31</v>
      </c>
      <c r="E87" s="113">
        <v>4</v>
      </c>
      <c r="G87" s="121">
        <v>0</v>
      </c>
      <c r="I87" s="114"/>
      <c r="J87" s="121">
        <v>0</v>
      </c>
      <c r="K87" s="115"/>
      <c r="L87" s="104"/>
      <c r="M87" s="105"/>
      <c r="N87" s="106"/>
      <c r="O87" s="163"/>
      <c r="P87" s="107"/>
      <c r="Q87" s="108"/>
      <c r="R87" s="109">
        <f>G88+J88</f>
        <v>0</v>
      </c>
      <c r="S87" s="286">
        <f>R87+R88</f>
        <v>0.22919400000000004</v>
      </c>
      <c r="T87" s="288">
        <f>E87*S87</f>
        <v>0.91677600000000015</v>
      </c>
    </row>
    <row r="88" spans="1:20" ht="12.75" customHeight="1">
      <c r="A88" s="112"/>
      <c r="C88" s="285"/>
      <c r="E88" s="113"/>
      <c r="G88" s="102">
        <f>G87*$J$8/1000</f>
        <v>0</v>
      </c>
      <c r="I88" s="114"/>
      <c r="J88" s="102">
        <f>J87*$Q$8/1000</f>
        <v>0</v>
      </c>
      <c r="K88" s="115"/>
      <c r="L88" s="290" t="s">
        <v>160</v>
      </c>
      <c r="M88" s="116" t="s">
        <v>29</v>
      </c>
      <c r="N88" s="117">
        <v>1</v>
      </c>
      <c r="O88" s="117">
        <f>E87*N88</f>
        <v>4</v>
      </c>
      <c r="P88" s="119">
        <v>0.2</v>
      </c>
      <c r="Q88" s="120">
        <f>N88*P88*$N$6</f>
        <v>0.22919400000000004</v>
      </c>
      <c r="R88" s="113">
        <f>SUM(Q88:Q88)</f>
        <v>0.22919400000000004</v>
      </c>
      <c r="S88" s="287"/>
      <c r="T88" s="289"/>
    </row>
    <row r="89" spans="1:20" ht="12.75" customHeight="1">
      <c r="A89" s="112"/>
      <c r="C89" s="285"/>
      <c r="E89" s="113"/>
      <c r="I89" s="114"/>
      <c r="K89" s="115"/>
      <c r="L89" s="291"/>
      <c r="M89" s="122"/>
      <c r="N89" s="123"/>
      <c r="O89" s="165"/>
      <c r="P89" s="124"/>
      <c r="Q89" s="125"/>
      <c r="R89" s="113"/>
      <c r="S89" s="113"/>
      <c r="T89" s="126"/>
    </row>
    <row r="90" spans="1:20" ht="12.75" customHeight="1">
      <c r="A90" s="112"/>
      <c r="C90" s="285"/>
      <c r="E90" s="113"/>
      <c r="I90" s="114"/>
      <c r="K90" s="115"/>
      <c r="Q90" s="140"/>
      <c r="R90" s="113"/>
      <c r="S90" s="113"/>
      <c r="T90" s="126"/>
    </row>
    <row r="91" spans="1:20" ht="12.75" customHeight="1">
      <c r="A91" s="95">
        <v>23</v>
      </c>
      <c r="B91" s="211" t="s">
        <v>125</v>
      </c>
      <c r="C91" s="284" t="s">
        <v>161</v>
      </c>
      <c r="D91" s="212" t="s">
        <v>31</v>
      </c>
      <c r="E91" s="98">
        <v>4</v>
      </c>
      <c r="F91" s="107"/>
      <c r="G91" s="102">
        <v>0</v>
      </c>
      <c r="H91" s="107"/>
      <c r="I91" s="101"/>
      <c r="J91" s="102">
        <v>0</v>
      </c>
      <c r="K91" s="103"/>
      <c r="L91" s="104"/>
      <c r="M91" s="105"/>
      <c r="N91" s="106"/>
      <c r="O91" s="163"/>
      <c r="P91" s="107"/>
      <c r="Q91" s="108"/>
      <c r="R91" s="109">
        <f>G92+J92</f>
        <v>0</v>
      </c>
      <c r="S91" s="286">
        <f>R91+R92</f>
        <v>0.17189550000000001</v>
      </c>
      <c r="T91" s="288">
        <f>E91*S91</f>
        <v>0.68758200000000003</v>
      </c>
    </row>
    <row r="92" spans="1:20" ht="12.75" customHeight="1">
      <c r="A92" s="112"/>
      <c r="C92" s="285"/>
      <c r="E92" s="113"/>
      <c r="G92" s="102">
        <f>G91*$J$8/1000</f>
        <v>0</v>
      </c>
      <c r="I92" s="114"/>
      <c r="J92" s="102">
        <f>J91*$Q$8/1000</f>
        <v>0</v>
      </c>
      <c r="K92" s="115"/>
      <c r="L92" s="290" t="s">
        <v>162</v>
      </c>
      <c r="M92" s="116" t="s">
        <v>29</v>
      </c>
      <c r="N92" s="117">
        <v>1</v>
      </c>
      <c r="O92" s="117">
        <f>E91*N92</f>
        <v>4</v>
      </c>
      <c r="P92" s="119">
        <v>0.15</v>
      </c>
      <c r="Q92" s="120">
        <f>N92*P92*$N$6</f>
        <v>0.17189550000000001</v>
      </c>
      <c r="R92" s="113">
        <f>SUM(Q92:Q92)</f>
        <v>0.17189550000000001</v>
      </c>
      <c r="S92" s="287"/>
      <c r="T92" s="289"/>
    </row>
    <row r="93" spans="1:20" ht="12.75" customHeight="1">
      <c r="A93" s="112"/>
      <c r="C93" s="285"/>
      <c r="E93" s="113"/>
      <c r="I93" s="114"/>
      <c r="K93" s="115"/>
      <c r="L93" s="291"/>
      <c r="M93" s="122"/>
      <c r="N93" s="123"/>
      <c r="O93" s="165"/>
      <c r="P93" s="124"/>
      <c r="Q93" s="125"/>
      <c r="R93" s="113"/>
      <c r="S93" s="113"/>
      <c r="T93" s="126"/>
    </row>
    <row r="94" spans="1:20" ht="12.75" customHeight="1">
      <c r="A94" s="127"/>
      <c r="B94" s="128"/>
      <c r="C94" s="309"/>
      <c r="D94" s="130"/>
      <c r="E94" s="131"/>
      <c r="F94" s="132"/>
      <c r="G94" s="133"/>
      <c r="H94" s="132"/>
      <c r="I94" s="134"/>
      <c r="J94" s="133"/>
      <c r="K94" s="135"/>
      <c r="L94" s="213"/>
      <c r="Q94" s="140"/>
      <c r="R94" s="113"/>
      <c r="S94" s="113"/>
      <c r="T94" s="126"/>
    </row>
    <row r="95" spans="1:20" ht="12.75" customHeight="1">
      <c r="A95" s="95">
        <v>24</v>
      </c>
      <c r="B95" s="211" t="s">
        <v>125</v>
      </c>
      <c r="C95" s="284" t="s">
        <v>163</v>
      </c>
      <c r="D95" s="212" t="s">
        <v>31</v>
      </c>
      <c r="E95" s="98">
        <v>4</v>
      </c>
      <c r="F95" s="107"/>
      <c r="G95" s="102">
        <v>0</v>
      </c>
      <c r="H95" s="107"/>
      <c r="I95" s="101"/>
      <c r="J95" s="102">
        <v>0</v>
      </c>
      <c r="K95" s="103"/>
      <c r="L95" s="104"/>
      <c r="M95" s="105"/>
      <c r="N95" s="106"/>
      <c r="O95" s="163"/>
      <c r="P95" s="107"/>
      <c r="Q95" s="108"/>
      <c r="R95" s="109">
        <f>G96+J96</f>
        <v>0</v>
      </c>
      <c r="S95" s="286">
        <f>R95+R96</f>
        <v>0.17189550000000001</v>
      </c>
      <c r="T95" s="288">
        <f>E95*S95</f>
        <v>0.68758200000000003</v>
      </c>
    </row>
    <row r="96" spans="1:20" ht="12.75" customHeight="1">
      <c r="A96" s="112"/>
      <c r="C96" s="285"/>
      <c r="E96" s="113"/>
      <c r="G96" s="102">
        <f>G95*$J$8/1000</f>
        <v>0</v>
      </c>
      <c r="I96" s="114"/>
      <c r="J96" s="102">
        <f>J95*$Q$8/1000</f>
        <v>0</v>
      </c>
      <c r="K96" s="115"/>
      <c r="L96" s="290" t="s">
        <v>164</v>
      </c>
      <c r="M96" s="116" t="s">
        <v>29</v>
      </c>
      <c r="N96" s="117">
        <v>1</v>
      </c>
      <c r="O96" s="117">
        <f>E95*N96</f>
        <v>4</v>
      </c>
      <c r="P96" s="119">
        <v>0.15</v>
      </c>
      <c r="Q96" s="120">
        <f>N96*P96*$N$6</f>
        <v>0.17189550000000001</v>
      </c>
      <c r="R96" s="113">
        <f>SUM(Q96:Q96)</f>
        <v>0.17189550000000001</v>
      </c>
      <c r="S96" s="287"/>
      <c r="T96" s="289"/>
    </row>
    <row r="97" spans="1:20" ht="12.75" customHeight="1">
      <c r="A97" s="112"/>
      <c r="C97" s="285"/>
      <c r="E97" s="113"/>
      <c r="I97" s="114"/>
      <c r="K97" s="115"/>
      <c r="L97" s="291"/>
      <c r="M97" s="122"/>
      <c r="N97" s="123"/>
      <c r="O97" s="165"/>
      <c r="P97" s="124"/>
      <c r="Q97" s="125"/>
      <c r="R97" s="113"/>
      <c r="S97" s="113"/>
      <c r="T97" s="126"/>
    </row>
    <row r="98" spans="1:20" ht="12.75" customHeight="1">
      <c r="A98" s="127"/>
      <c r="B98" s="128"/>
      <c r="C98" s="309"/>
      <c r="D98" s="130"/>
      <c r="E98" s="131"/>
      <c r="F98" s="132"/>
      <c r="G98" s="133"/>
      <c r="H98" s="132"/>
      <c r="I98" s="134"/>
      <c r="J98" s="133"/>
      <c r="K98" s="135"/>
      <c r="L98" s="213"/>
      <c r="Q98" s="140"/>
      <c r="R98" s="113"/>
      <c r="S98" s="113"/>
      <c r="T98" s="126"/>
    </row>
    <row r="99" spans="1:20" ht="12.75" customHeight="1">
      <c r="A99" s="141">
        <v>25</v>
      </c>
      <c r="B99" s="161" t="s">
        <v>165</v>
      </c>
      <c r="C99" s="285" t="s">
        <v>166</v>
      </c>
      <c r="D99" s="162" t="s">
        <v>99</v>
      </c>
      <c r="E99" s="113">
        <f>248/100</f>
        <v>2.48</v>
      </c>
      <c r="G99" s="121">
        <v>3.73</v>
      </c>
      <c r="I99" s="114"/>
      <c r="J99" s="121">
        <v>0</v>
      </c>
      <c r="K99" s="115"/>
      <c r="M99" s="105"/>
      <c r="N99" s="106"/>
      <c r="O99" s="163"/>
      <c r="P99" s="107"/>
      <c r="Q99" s="108"/>
      <c r="R99" s="109">
        <f>G100+J100</f>
        <v>7.3847658999999997</v>
      </c>
      <c r="S99" s="286">
        <f>R99+R100</f>
        <v>7.5612452799999996</v>
      </c>
      <c r="T99" s="288">
        <f>E99*S99</f>
        <v>18.7518882944</v>
      </c>
    </row>
    <row r="100" spans="1:20" ht="12.75" customHeight="1">
      <c r="A100" s="112"/>
      <c r="B100" s="161" t="s">
        <v>167</v>
      </c>
      <c r="C100" s="285"/>
      <c r="E100" s="113"/>
      <c r="G100" s="102">
        <f>G99*$J$8/1000</f>
        <v>7.3847658999999997</v>
      </c>
      <c r="I100" s="114"/>
      <c r="J100" s="102">
        <f>J99*$Q$8/1000</f>
        <v>0</v>
      </c>
      <c r="K100" s="115"/>
      <c r="L100" s="155" t="s">
        <v>103</v>
      </c>
      <c r="M100" s="156" t="s">
        <v>24</v>
      </c>
      <c r="N100" s="157">
        <v>1</v>
      </c>
      <c r="O100" s="157">
        <f>E99*N100</f>
        <v>2.48</v>
      </c>
      <c r="P100" s="159">
        <v>0.154</v>
      </c>
      <c r="Q100" s="160">
        <f>N100*P100*$N$6</f>
        <v>0.17647938000000002</v>
      </c>
      <c r="R100" s="113">
        <f>SUM(Q100:Q100)</f>
        <v>0.17647938000000002</v>
      </c>
      <c r="S100" s="287"/>
      <c r="T100" s="289"/>
    </row>
    <row r="101" spans="1:20" ht="9.75" customHeight="1">
      <c r="A101" s="127"/>
      <c r="B101" s="128"/>
      <c r="C101" s="129"/>
      <c r="D101" s="130"/>
      <c r="E101" s="131"/>
      <c r="F101" s="132"/>
      <c r="G101" s="133"/>
      <c r="H101" s="132"/>
      <c r="I101" s="134"/>
      <c r="J101" s="133"/>
      <c r="K101" s="135"/>
      <c r="Q101" s="140"/>
      <c r="R101" s="113"/>
      <c r="S101" s="113"/>
      <c r="T101" s="126"/>
    </row>
    <row r="102" spans="1:20" ht="12.75" customHeight="1">
      <c r="A102" s="141">
        <v>26</v>
      </c>
      <c r="B102" s="161" t="s">
        <v>168</v>
      </c>
      <c r="C102" s="284" t="s">
        <v>169</v>
      </c>
      <c r="D102" s="162" t="s">
        <v>113</v>
      </c>
      <c r="E102" s="113">
        <f>1/100</f>
        <v>0.01</v>
      </c>
      <c r="G102" s="121">
        <v>49</v>
      </c>
      <c r="I102" s="114"/>
      <c r="J102" s="121">
        <v>56</v>
      </c>
      <c r="K102" s="115"/>
      <c r="L102" s="146"/>
      <c r="M102" s="147"/>
      <c r="N102" s="148"/>
      <c r="O102" s="167"/>
      <c r="P102" s="149"/>
      <c r="Q102" s="150"/>
      <c r="R102" s="109">
        <f>G103+J103</f>
        <v>252.38086999999996</v>
      </c>
      <c r="S102" s="98">
        <f>R102+R103</f>
        <v>252.38086999999996</v>
      </c>
      <c r="T102" s="151">
        <f>E102*S102</f>
        <v>2.5238086999999996</v>
      </c>
    </row>
    <row r="103" spans="1:20" ht="12.75" customHeight="1">
      <c r="A103" s="112"/>
      <c r="B103" s="161" t="s">
        <v>170</v>
      </c>
      <c r="C103" s="285"/>
      <c r="E103" s="113"/>
      <c r="G103" s="102">
        <f>G102*$J$8/1000</f>
        <v>97.011669999999995</v>
      </c>
      <c r="I103" s="114"/>
      <c r="J103" s="102">
        <f>J102*$Q$8/1000</f>
        <v>155.36919999999998</v>
      </c>
      <c r="K103" s="115"/>
      <c r="Q103" s="140"/>
      <c r="R103" s="113"/>
      <c r="S103" s="113"/>
      <c r="T103" s="126"/>
    </row>
    <row r="104" spans="1:20" ht="10.5" customHeight="1">
      <c r="A104" s="127"/>
      <c r="B104" s="128"/>
      <c r="C104" s="129"/>
      <c r="D104" s="130"/>
      <c r="E104" s="131"/>
      <c r="F104" s="132"/>
      <c r="G104" s="133"/>
      <c r="H104" s="132"/>
      <c r="I104" s="134"/>
      <c r="J104" s="133"/>
      <c r="K104" s="135"/>
      <c r="Q104" s="140"/>
      <c r="R104" s="113"/>
      <c r="S104" s="113"/>
      <c r="T104" s="126"/>
    </row>
    <row r="105" spans="1:20" ht="12.75" customHeight="1">
      <c r="A105" s="95">
        <v>27</v>
      </c>
      <c r="B105" s="211" t="s">
        <v>171</v>
      </c>
      <c r="C105" s="284" t="s">
        <v>172</v>
      </c>
      <c r="D105" s="212" t="s">
        <v>113</v>
      </c>
      <c r="E105" s="98">
        <f>2/100</f>
        <v>0.02</v>
      </c>
      <c r="F105" s="107"/>
      <c r="G105" s="102">
        <v>170</v>
      </c>
      <c r="H105" s="107"/>
      <c r="I105" s="101"/>
      <c r="J105" s="102">
        <v>196</v>
      </c>
      <c r="K105" s="103"/>
      <c r="L105" s="146"/>
      <c r="M105" s="147"/>
      <c r="N105" s="148"/>
      <c r="O105" s="167"/>
      <c r="P105" s="149"/>
      <c r="Q105" s="150"/>
      <c r="R105" s="109">
        <f>G106+J106</f>
        <v>880.36329999999998</v>
      </c>
      <c r="S105" s="98">
        <f>R105+R106</f>
        <v>880.36329999999998</v>
      </c>
      <c r="T105" s="151">
        <f>E105*S105</f>
        <v>17.607265999999999</v>
      </c>
    </row>
    <row r="106" spans="1:20" ht="12.75" customHeight="1">
      <c r="A106" s="112"/>
      <c r="B106" s="161" t="s">
        <v>173</v>
      </c>
      <c r="C106" s="285"/>
      <c r="E106" s="113"/>
      <c r="G106" s="102">
        <f>G105*$J$8/1000</f>
        <v>336.5711</v>
      </c>
      <c r="I106" s="114"/>
      <c r="J106" s="102">
        <f>J105*$Q$8/1000</f>
        <v>543.79219999999998</v>
      </c>
      <c r="K106" s="115"/>
      <c r="Q106" s="140"/>
      <c r="R106" s="113"/>
      <c r="S106" s="113"/>
      <c r="T106" s="126"/>
    </row>
    <row r="107" spans="1:20" ht="12.75" customHeight="1">
      <c r="A107" s="127"/>
      <c r="B107" s="128"/>
      <c r="C107" s="309"/>
      <c r="D107" s="130"/>
      <c r="E107" s="131"/>
      <c r="F107" s="132"/>
      <c r="G107" s="133"/>
      <c r="H107" s="132"/>
      <c r="I107" s="134"/>
      <c r="J107" s="133"/>
      <c r="K107" s="135"/>
      <c r="L107" s="213"/>
      <c r="Q107" s="140"/>
      <c r="R107" s="113"/>
      <c r="S107" s="113"/>
      <c r="T107" s="126"/>
    </row>
    <row r="108" spans="1:20" ht="12.75" customHeight="1">
      <c r="A108" s="95">
        <v>28</v>
      </c>
      <c r="B108" s="211" t="s">
        <v>171</v>
      </c>
      <c r="C108" s="284" t="s">
        <v>174</v>
      </c>
      <c r="D108" s="212" t="s">
        <v>113</v>
      </c>
      <c r="E108" s="98">
        <f>2/100</f>
        <v>0.02</v>
      </c>
      <c r="F108" s="107"/>
      <c r="G108" s="102">
        <v>170</v>
      </c>
      <c r="H108" s="107"/>
      <c r="I108" s="101"/>
      <c r="J108" s="102">
        <v>196</v>
      </c>
      <c r="K108" s="103"/>
      <c r="L108" s="146"/>
      <c r="M108" s="147"/>
      <c r="N108" s="148"/>
      <c r="O108" s="167"/>
      <c r="P108" s="149"/>
      <c r="Q108" s="150"/>
      <c r="R108" s="109">
        <f>G109+J109</f>
        <v>880.36329999999998</v>
      </c>
      <c r="S108" s="98">
        <f>R108+R109</f>
        <v>880.36329999999998</v>
      </c>
      <c r="T108" s="151">
        <f>E108*S108</f>
        <v>17.607265999999999</v>
      </c>
    </row>
    <row r="109" spans="1:20" ht="12.75" customHeight="1">
      <c r="A109" s="112"/>
      <c r="B109" s="161" t="s">
        <v>173</v>
      </c>
      <c r="C109" s="285"/>
      <c r="E109" s="113"/>
      <c r="G109" s="102">
        <f>G108*$J$8/1000</f>
        <v>336.5711</v>
      </c>
      <c r="I109" s="114"/>
      <c r="J109" s="102">
        <f>J108*$Q$8/1000</f>
        <v>543.79219999999998</v>
      </c>
      <c r="K109" s="115"/>
      <c r="Q109" s="140"/>
      <c r="R109" s="113"/>
      <c r="S109" s="113"/>
      <c r="T109" s="126"/>
    </row>
    <row r="110" spans="1:20" ht="12.75" customHeight="1">
      <c r="A110" s="127"/>
      <c r="B110" s="128"/>
      <c r="C110" s="309"/>
      <c r="D110" s="130"/>
      <c r="E110" s="131"/>
      <c r="F110" s="132"/>
      <c r="G110" s="133"/>
      <c r="H110" s="132"/>
      <c r="I110" s="134"/>
      <c r="J110" s="133"/>
      <c r="K110" s="135"/>
      <c r="L110" s="213"/>
      <c r="Q110" s="140"/>
      <c r="R110" s="113"/>
      <c r="S110" s="113"/>
      <c r="T110" s="126"/>
    </row>
    <row r="111" spans="1:20" ht="12.75" customHeight="1">
      <c r="A111" s="95">
        <v>29</v>
      </c>
      <c r="B111" s="211" t="s">
        <v>171</v>
      </c>
      <c r="C111" s="284" t="s">
        <v>175</v>
      </c>
      <c r="D111" s="212" t="s">
        <v>113</v>
      </c>
      <c r="E111" s="98">
        <f>2/100</f>
        <v>0.02</v>
      </c>
      <c r="F111" s="107"/>
      <c r="G111" s="102">
        <v>127.5</v>
      </c>
      <c r="H111" s="107"/>
      <c r="I111" s="101"/>
      <c r="J111" s="102">
        <v>147</v>
      </c>
      <c r="K111" s="103"/>
      <c r="L111" s="146"/>
      <c r="M111" s="147"/>
      <c r="N111" s="148"/>
      <c r="O111" s="167"/>
      <c r="P111" s="149"/>
      <c r="Q111" s="150"/>
      <c r="R111" s="109">
        <f>G112+J112</f>
        <v>660.27247499999999</v>
      </c>
      <c r="S111" s="98">
        <f>R111+R112</f>
        <v>660.27247499999999</v>
      </c>
      <c r="T111" s="151">
        <f>E111*S111</f>
        <v>13.2054495</v>
      </c>
    </row>
    <row r="112" spans="1:20" ht="12.75" customHeight="1">
      <c r="A112" s="112"/>
      <c r="B112" s="161" t="s">
        <v>173</v>
      </c>
      <c r="C112" s="285"/>
      <c r="E112" s="113"/>
      <c r="G112" s="102">
        <f>G111*$J$8/1000</f>
        <v>252.42832499999997</v>
      </c>
      <c r="I112" s="114"/>
      <c r="J112" s="102">
        <f>J111*$Q$8/1000</f>
        <v>407.84414999999996</v>
      </c>
      <c r="K112" s="115"/>
      <c r="Q112" s="140"/>
      <c r="R112" s="113"/>
      <c r="S112" s="113"/>
      <c r="T112" s="126"/>
    </row>
    <row r="113" spans="1:20" ht="12.75" customHeight="1">
      <c r="A113" s="127"/>
      <c r="B113" s="128"/>
      <c r="C113" s="309"/>
      <c r="D113" s="130"/>
      <c r="E113" s="131"/>
      <c r="F113" s="132"/>
      <c r="G113" s="133"/>
      <c r="H113" s="132"/>
      <c r="I113" s="134"/>
      <c r="J113" s="133"/>
      <c r="K113" s="135"/>
      <c r="L113" s="213"/>
      <c r="Q113" s="140"/>
      <c r="R113" s="113"/>
      <c r="S113" s="113"/>
      <c r="T113" s="126"/>
    </row>
    <row r="114" spans="1:20" ht="12.75" customHeight="1">
      <c r="A114" s="141">
        <v>30</v>
      </c>
      <c r="B114" s="161" t="s">
        <v>176</v>
      </c>
      <c r="C114" s="285" t="s">
        <v>223</v>
      </c>
      <c r="D114" s="162" t="s">
        <v>113</v>
      </c>
      <c r="E114" s="113">
        <f>3/100</f>
        <v>0.03</v>
      </c>
      <c r="G114" s="121">
        <v>43</v>
      </c>
      <c r="I114" s="114"/>
      <c r="J114" s="121">
        <v>49</v>
      </c>
      <c r="K114" s="115"/>
      <c r="L114" s="213"/>
      <c r="M114" s="147"/>
      <c r="N114" s="148"/>
      <c r="O114" s="167"/>
      <c r="P114" s="149"/>
      <c r="Q114" s="150"/>
      <c r="R114" s="109">
        <f>G115+J115</f>
        <v>221.08073999999999</v>
      </c>
      <c r="S114" s="98">
        <f>R114+R115</f>
        <v>221.08073999999999</v>
      </c>
      <c r="T114" s="151">
        <f>E114*S114</f>
        <v>6.6324221999999997</v>
      </c>
    </row>
    <row r="115" spans="1:20" ht="12.75" customHeight="1">
      <c r="A115" s="112"/>
      <c r="B115" s="161" t="s">
        <v>177</v>
      </c>
      <c r="C115" s="285"/>
      <c r="E115" s="113"/>
      <c r="G115" s="102">
        <f>G114*$J$8/1000</f>
        <v>85.132689999999997</v>
      </c>
      <c r="I115" s="114"/>
      <c r="J115" s="102">
        <f>J114*$Q$8/1000</f>
        <v>135.94804999999999</v>
      </c>
      <c r="K115" s="115"/>
      <c r="Q115" s="140"/>
      <c r="R115" s="113"/>
      <c r="S115" s="113"/>
      <c r="T115" s="126"/>
    </row>
    <row r="116" spans="1:20" ht="9.75" customHeight="1">
      <c r="A116" s="127"/>
      <c r="B116" s="128"/>
      <c r="C116" s="129"/>
      <c r="D116" s="130"/>
      <c r="E116" s="131"/>
      <c r="F116" s="132"/>
      <c r="G116" s="133"/>
      <c r="H116" s="132"/>
      <c r="I116" s="134"/>
      <c r="J116" s="133"/>
      <c r="K116" s="135"/>
      <c r="Q116" s="140"/>
      <c r="R116" s="113"/>
      <c r="S116" s="113"/>
      <c r="T116" s="126"/>
    </row>
    <row r="117" spans="1:20" ht="12.75" customHeight="1">
      <c r="A117" s="141">
        <v>31</v>
      </c>
      <c r="B117" s="161" t="s">
        <v>176</v>
      </c>
      <c r="C117" s="284" t="s">
        <v>222</v>
      </c>
      <c r="D117" s="162" t="s">
        <v>113</v>
      </c>
      <c r="E117" s="113">
        <f>4/100</f>
        <v>0.04</v>
      </c>
      <c r="G117" s="121">
        <v>43</v>
      </c>
      <c r="I117" s="114"/>
      <c r="J117" s="121">
        <v>49</v>
      </c>
      <c r="K117" s="115"/>
      <c r="L117" s="146"/>
      <c r="M117" s="147"/>
      <c r="N117" s="148"/>
      <c r="O117" s="167"/>
      <c r="P117" s="149"/>
      <c r="Q117" s="150"/>
      <c r="R117" s="109">
        <f>G118+J118</f>
        <v>221.08073999999999</v>
      </c>
      <c r="S117" s="98">
        <f>R117+R118</f>
        <v>221.08073999999999</v>
      </c>
      <c r="T117" s="151">
        <f>E117*S117</f>
        <v>8.843229599999999</v>
      </c>
    </row>
    <row r="118" spans="1:20" ht="12.75" customHeight="1">
      <c r="A118" s="112"/>
      <c r="B118" s="161" t="s">
        <v>177</v>
      </c>
      <c r="C118" s="285"/>
      <c r="E118" s="113"/>
      <c r="G118" s="102">
        <f>G117*$J$8/1000</f>
        <v>85.132689999999997</v>
      </c>
      <c r="I118" s="114"/>
      <c r="J118" s="102">
        <f>J117*$Q$8/1000</f>
        <v>135.94804999999999</v>
      </c>
      <c r="K118" s="115"/>
      <c r="Q118" s="140"/>
      <c r="R118" s="113"/>
      <c r="S118" s="113"/>
      <c r="T118" s="126"/>
    </row>
    <row r="119" spans="1:20" ht="12.75" customHeight="1">
      <c r="A119" s="127"/>
      <c r="B119" s="128"/>
      <c r="C119" s="129"/>
      <c r="D119" s="130"/>
      <c r="E119" s="131"/>
      <c r="F119" s="132"/>
      <c r="G119" s="133"/>
      <c r="H119" s="132"/>
      <c r="I119" s="134"/>
      <c r="J119" s="133"/>
      <c r="K119" s="135"/>
      <c r="Q119" s="140"/>
      <c r="R119" s="113"/>
      <c r="S119" s="113"/>
      <c r="T119" s="126"/>
    </row>
    <row r="120" spans="1:20" ht="12.75" customHeight="1">
      <c r="A120" s="141">
        <v>32</v>
      </c>
      <c r="B120" s="161" t="s">
        <v>176</v>
      </c>
      <c r="C120" s="284" t="s">
        <v>221</v>
      </c>
      <c r="D120" s="162" t="s">
        <v>113</v>
      </c>
      <c r="E120" s="113">
        <f>2/100</f>
        <v>0.02</v>
      </c>
      <c r="G120" s="121">
        <v>43</v>
      </c>
      <c r="I120" s="114"/>
      <c r="J120" s="121">
        <v>49</v>
      </c>
      <c r="K120" s="115"/>
      <c r="L120" s="146"/>
      <c r="M120" s="147"/>
      <c r="N120" s="148"/>
      <c r="O120" s="167"/>
      <c r="P120" s="149"/>
      <c r="Q120" s="150"/>
      <c r="R120" s="109">
        <f>G121+J121</f>
        <v>221.08073999999999</v>
      </c>
      <c r="S120" s="98">
        <f>R120+R121</f>
        <v>221.08073999999999</v>
      </c>
      <c r="T120" s="151">
        <f>E120*S120</f>
        <v>4.4216147999999995</v>
      </c>
    </row>
    <row r="121" spans="1:20" ht="12.75" customHeight="1">
      <c r="A121" s="112"/>
      <c r="B121" s="161" t="s">
        <v>177</v>
      </c>
      <c r="C121" s="285"/>
      <c r="E121" s="113"/>
      <c r="G121" s="102">
        <f>G120*$J$8/1000</f>
        <v>85.132689999999997</v>
      </c>
      <c r="I121" s="114"/>
      <c r="J121" s="102">
        <f>J120*$Q$8/1000</f>
        <v>135.94804999999999</v>
      </c>
      <c r="K121" s="115"/>
      <c r="Q121" s="140"/>
      <c r="R121" s="113"/>
      <c r="S121" s="113"/>
      <c r="T121" s="126"/>
    </row>
    <row r="122" spans="1:20" ht="12.75" customHeight="1">
      <c r="A122" s="127"/>
      <c r="B122" s="128"/>
      <c r="C122" s="129"/>
      <c r="D122" s="130"/>
      <c r="E122" s="131"/>
      <c r="F122" s="132"/>
      <c r="G122" s="133"/>
      <c r="H122" s="132"/>
      <c r="I122" s="134"/>
      <c r="J122" s="133"/>
      <c r="K122" s="135"/>
      <c r="Q122" s="140"/>
      <c r="R122" s="113"/>
      <c r="S122" s="113"/>
      <c r="T122" s="126"/>
    </row>
    <row r="123" spans="1:20" ht="12.75" customHeight="1">
      <c r="A123" s="141">
        <v>33</v>
      </c>
      <c r="B123" s="161" t="s">
        <v>178</v>
      </c>
      <c r="C123" s="284" t="s">
        <v>220</v>
      </c>
      <c r="D123" s="162" t="s">
        <v>113</v>
      </c>
      <c r="E123" s="113">
        <f>1/100</f>
        <v>0.01</v>
      </c>
      <c r="G123" s="121">
        <v>11.3</v>
      </c>
      <c r="I123" s="114"/>
      <c r="J123" s="121">
        <v>9.5</v>
      </c>
      <c r="K123" s="115"/>
      <c r="L123" s="146"/>
      <c r="M123" s="147"/>
      <c r="N123" s="148"/>
      <c r="O123" s="167"/>
      <c r="P123" s="149"/>
      <c r="Q123" s="150"/>
      <c r="R123" s="109">
        <f>G124+J124</f>
        <v>48.729354000000001</v>
      </c>
      <c r="S123" s="98">
        <f>R123+R124</f>
        <v>48.729354000000001</v>
      </c>
      <c r="T123" s="151">
        <f>E123*S123</f>
        <v>0.48729354000000003</v>
      </c>
    </row>
    <row r="124" spans="1:20" ht="12.75" customHeight="1">
      <c r="A124" s="112"/>
      <c r="B124" s="161" t="s">
        <v>109</v>
      </c>
      <c r="C124" s="285"/>
      <c r="E124" s="113"/>
      <c r="G124" s="102">
        <f>G123*$J$8/1000</f>
        <v>22.372079000000003</v>
      </c>
      <c r="I124" s="114"/>
      <c r="J124" s="102">
        <f>J123*$Q$8/1000</f>
        <v>26.357274999999998</v>
      </c>
      <c r="K124" s="115"/>
      <c r="Q124" s="140"/>
      <c r="R124" s="113"/>
      <c r="S124" s="113"/>
      <c r="T124" s="126"/>
    </row>
    <row r="125" spans="1:20" ht="12.75" customHeight="1">
      <c r="A125" s="127"/>
      <c r="B125" s="128"/>
      <c r="C125" s="129"/>
      <c r="D125" s="130"/>
      <c r="E125" s="131"/>
      <c r="F125" s="132"/>
      <c r="G125" s="133"/>
      <c r="H125" s="132"/>
      <c r="I125" s="134"/>
      <c r="J125" s="133"/>
      <c r="K125" s="135"/>
      <c r="Q125" s="140"/>
      <c r="R125" s="113"/>
      <c r="S125" s="113"/>
      <c r="T125" s="126"/>
    </row>
    <row r="126" spans="1:20" ht="12.75" customHeight="1">
      <c r="A126" s="141">
        <v>34</v>
      </c>
      <c r="B126" s="161" t="s">
        <v>178</v>
      </c>
      <c r="C126" s="284" t="s">
        <v>225</v>
      </c>
      <c r="D126" s="162" t="s">
        <v>113</v>
      </c>
      <c r="E126" s="113">
        <f>4/100</f>
        <v>0.04</v>
      </c>
      <c r="G126" s="121">
        <v>11.3</v>
      </c>
      <c r="I126" s="114"/>
      <c r="J126" s="121">
        <v>9.5</v>
      </c>
      <c r="K126" s="115"/>
      <c r="L126" s="146"/>
      <c r="M126" s="147"/>
      <c r="N126" s="148"/>
      <c r="O126" s="167"/>
      <c r="P126" s="149"/>
      <c r="Q126" s="150"/>
      <c r="R126" s="109">
        <f>G127+J127</f>
        <v>48.729354000000001</v>
      </c>
      <c r="S126" s="98">
        <f>R126+R127</f>
        <v>48.729354000000001</v>
      </c>
      <c r="T126" s="151">
        <f>E126*S126</f>
        <v>1.9491741600000001</v>
      </c>
    </row>
    <row r="127" spans="1:20" ht="12.75" customHeight="1">
      <c r="A127" s="112"/>
      <c r="B127" s="161" t="s">
        <v>109</v>
      </c>
      <c r="C127" s="285"/>
      <c r="E127" s="113"/>
      <c r="G127" s="102">
        <f>G126*$J$8/1000</f>
        <v>22.372079000000003</v>
      </c>
      <c r="I127" s="114"/>
      <c r="J127" s="102">
        <f>J126*$Q$8/1000</f>
        <v>26.357274999999998</v>
      </c>
      <c r="K127" s="115"/>
      <c r="Q127" s="140"/>
      <c r="R127" s="113"/>
      <c r="S127" s="113"/>
      <c r="T127" s="126"/>
    </row>
    <row r="128" spans="1:20" ht="12.75" customHeight="1">
      <c r="A128" s="127"/>
      <c r="B128" s="128"/>
      <c r="C128" s="129"/>
      <c r="D128" s="130"/>
      <c r="E128" s="131"/>
      <c r="F128" s="132"/>
      <c r="G128" s="133"/>
      <c r="H128" s="132"/>
      <c r="I128" s="134"/>
      <c r="J128" s="133"/>
      <c r="K128" s="135"/>
      <c r="Q128" s="140"/>
      <c r="R128" s="113"/>
      <c r="S128" s="113"/>
      <c r="T128" s="126"/>
    </row>
    <row r="129" spans="1:20" ht="12.75" customHeight="1">
      <c r="A129" s="95">
        <v>35</v>
      </c>
      <c r="B129" s="211" t="s">
        <v>178</v>
      </c>
      <c r="C129" s="284" t="s">
        <v>224</v>
      </c>
      <c r="D129" s="212" t="s">
        <v>113</v>
      </c>
      <c r="E129" s="98">
        <f>1/100</f>
        <v>0.01</v>
      </c>
      <c r="F129" s="107"/>
      <c r="G129" s="102">
        <v>11.3</v>
      </c>
      <c r="H129" s="107"/>
      <c r="I129" s="101"/>
      <c r="J129" s="102">
        <v>9.5</v>
      </c>
      <c r="K129" s="103"/>
      <c r="L129" s="146"/>
      <c r="M129" s="147"/>
      <c r="N129" s="148"/>
      <c r="O129" s="167"/>
      <c r="P129" s="149"/>
      <c r="Q129" s="150"/>
      <c r="R129" s="109">
        <f>G130+J130</f>
        <v>48.729354000000001</v>
      </c>
      <c r="S129" s="98">
        <f>R129+R130</f>
        <v>48.729354000000001</v>
      </c>
      <c r="T129" s="151">
        <f>E129*S129</f>
        <v>0.48729354000000003</v>
      </c>
    </row>
    <row r="130" spans="1:20" ht="12.75" customHeight="1">
      <c r="A130" s="112"/>
      <c r="B130" s="161" t="s">
        <v>109</v>
      </c>
      <c r="C130" s="285"/>
      <c r="E130" s="113"/>
      <c r="G130" s="102">
        <f>G129*$J$8/1000</f>
        <v>22.372079000000003</v>
      </c>
      <c r="I130" s="114"/>
      <c r="J130" s="102">
        <f>J129*$Q$8/1000</f>
        <v>26.357274999999998</v>
      </c>
      <c r="K130" s="115"/>
      <c r="Q130" s="140"/>
      <c r="R130" s="113"/>
      <c r="S130" s="113"/>
      <c r="T130" s="126"/>
    </row>
    <row r="131" spans="1:20" ht="12.75" customHeight="1">
      <c r="A131" s="127"/>
      <c r="B131" s="128"/>
      <c r="C131" s="129"/>
      <c r="D131" s="130"/>
      <c r="E131" s="131"/>
      <c r="F131" s="132"/>
      <c r="G131" s="133"/>
      <c r="H131" s="132"/>
      <c r="I131" s="134"/>
      <c r="J131" s="133"/>
      <c r="K131" s="135"/>
      <c r="L131" s="213"/>
      <c r="M131" s="219"/>
      <c r="N131" s="220"/>
      <c r="O131" s="221"/>
      <c r="P131" s="132"/>
      <c r="Q131" s="222"/>
      <c r="R131" s="131"/>
      <c r="S131" s="131"/>
      <c r="T131" s="218"/>
    </row>
    <row r="132" spans="1:20" ht="12.75" customHeight="1">
      <c r="A132" s="141">
        <v>36</v>
      </c>
      <c r="B132" s="161" t="s">
        <v>179</v>
      </c>
      <c r="C132" s="284" t="s">
        <v>180</v>
      </c>
      <c r="D132" s="162" t="s">
        <v>29</v>
      </c>
      <c r="E132" s="113">
        <v>1</v>
      </c>
      <c r="G132" s="121">
        <v>1.59</v>
      </c>
      <c r="I132" s="114"/>
      <c r="J132" s="121">
        <v>0.01</v>
      </c>
      <c r="K132" s="115"/>
      <c r="L132" s="104"/>
      <c r="M132" s="105"/>
      <c r="N132" s="106"/>
      <c r="O132" s="163"/>
      <c r="P132" s="107"/>
      <c r="Q132" s="108"/>
      <c r="R132" s="109">
        <f>G133+J133</f>
        <v>3.1756742</v>
      </c>
      <c r="S132" s="286">
        <f>R132+R133</f>
        <v>3.5194652</v>
      </c>
      <c r="T132" s="288">
        <f>E132*S132</f>
        <v>3.5194652</v>
      </c>
    </row>
    <row r="133" spans="1:20" ht="12.75" customHeight="1">
      <c r="A133" s="112"/>
      <c r="B133" s="161" t="s">
        <v>181</v>
      </c>
      <c r="C133" s="285"/>
      <c r="E133" s="113"/>
      <c r="G133" s="102">
        <f>G132*$J$8/1000</f>
        <v>3.1479297000000002</v>
      </c>
      <c r="I133" s="114"/>
      <c r="J133" s="102">
        <f>J132*$Q$8/1000</f>
        <v>2.7744499999999998E-2</v>
      </c>
      <c r="K133" s="115"/>
      <c r="L133" s="168" t="s">
        <v>182</v>
      </c>
      <c r="M133" s="116" t="s">
        <v>29</v>
      </c>
      <c r="N133" s="117">
        <v>1</v>
      </c>
      <c r="O133" s="117">
        <f>E132*N133</f>
        <v>1</v>
      </c>
      <c r="P133" s="119">
        <v>0.3</v>
      </c>
      <c r="Q133" s="120">
        <f>N133*P133*$N$6</f>
        <v>0.34379100000000001</v>
      </c>
      <c r="R133" s="113">
        <f>SUM(Q133:Q133)</f>
        <v>0.34379100000000001</v>
      </c>
      <c r="S133" s="287"/>
      <c r="T133" s="289"/>
    </row>
    <row r="134" spans="1:20" ht="9.75" customHeight="1">
      <c r="A134" s="127"/>
      <c r="B134" s="128"/>
      <c r="C134" s="129"/>
      <c r="D134" s="130"/>
      <c r="E134" s="131"/>
      <c r="F134" s="132"/>
      <c r="G134" s="133"/>
      <c r="H134" s="132"/>
      <c r="I134" s="134"/>
      <c r="J134" s="133"/>
      <c r="K134" s="135"/>
      <c r="Q134" s="140"/>
      <c r="R134" s="113"/>
      <c r="S134" s="113"/>
      <c r="T134" s="126"/>
    </row>
    <row r="135" spans="1:20" ht="12.75" customHeight="1">
      <c r="A135" s="141">
        <v>37</v>
      </c>
      <c r="B135" s="161" t="s">
        <v>179</v>
      </c>
      <c r="C135" s="284" t="s">
        <v>183</v>
      </c>
      <c r="D135" s="162" t="s">
        <v>29</v>
      </c>
      <c r="E135" s="113">
        <v>4</v>
      </c>
      <c r="G135" s="121">
        <v>1.59</v>
      </c>
      <c r="I135" s="114"/>
      <c r="J135" s="121">
        <v>0.01</v>
      </c>
      <c r="K135" s="115"/>
      <c r="L135" s="104"/>
      <c r="M135" s="105"/>
      <c r="N135" s="106"/>
      <c r="O135" s="163"/>
      <c r="P135" s="107"/>
      <c r="Q135" s="108"/>
      <c r="R135" s="109">
        <f>G136+J136</f>
        <v>3.1756742</v>
      </c>
      <c r="S135" s="286">
        <f>R135+R136</f>
        <v>3.5194652</v>
      </c>
      <c r="T135" s="288">
        <f>E135*S135</f>
        <v>14.0778608</v>
      </c>
    </row>
    <row r="136" spans="1:20" ht="12.75" customHeight="1">
      <c r="A136" s="112"/>
      <c r="B136" s="161" t="s">
        <v>181</v>
      </c>
      <c r="C136" s="285"/>
      <c r="E136" s="113"/>
      <c r="G136" s="102">
        <f>G135*$J$8/1000</f>
        <v>3.1479297000000002</v>
      </c>
      <c r="I136" s="114"/>
      <c r="J136" s="102">
        <f>J135*$Q$8/1000</f>
        <v>2.7744499999999998E-2</v>
      </c>
      <c r="K136" s="115"/>
      <c r="L136" s="168" t="s">
        <v>184</v>
      </c>
      <c r="M136" s="116" t="s">
        <v>29</v>
      </c>
      <c r="N136" s="117">
        <v>1</v>
      </c>
      <c r="O136" s="117">
        <f>E135*N136</f>
        <v>4</v>
      </c>
      <c r="P136" s="119">
        <v>0.3</v>
      </c>
      <c r="Q136" s="120">
        <f>N136*P136*$N$6</f>
        <v>0.34379100000000001</v>
      </c>
      <c r="R136" s="113">
        <f>SUM(Q136:Q136)</f>
        <v>0.34379100000000001</v>
      </c>
      <c r="S136" s="287"/>
      <c r="T136" s="289"/>
    </row>
    <row r="137" spans="1:20" ht="12.75" customHeight="1">
      <c r="A137" s="127"/>
      <c r="B137" s="128"/>
      <c r="C137" s="129"/>
      <c r="D137" s="130"/>
      <c r="E137" s="131"/>
      <c r="F137" s="132"/>
      <c r="G137" s="133"/>
      <c r="H137" s="132"/>
      <c r="I137" s="134"/>
      <c r="J137" s="133"/>
      <c r="K137" s="135"/>
      <c r="Q137" s="140"/>
      <c r="R137" s="113"/>
      <c r="S137" s="113"/>
      <c r="T137" s="126"/>
    </row>
    <row r="138" spans="1:20" ht="12.75" customHeight="1">
      <c r="A138" s="141">
        <v>38</v>
      </c>
      <c r="B138" s="161" t="s">
        <v>179</v>
      </c>
      <c r="C138" s="284" t="s">
        <v>185</v>
      </c>
      <c r="D138" s="162" t="s">
        <v>29</v>
      </c>
      <c r="E138" s="113">
        <v>4</v>
      </c>
      <c r="G138" s="121">
        <v>1.59</v>
      </c>
      <c r="I138" s="114"/>
      <c r="J138" s="121">
        <v>0.01</v>
      </c>
      <c r="K138" s="115"/>
      <c r="L138" s="104"/>
      <c r="M138" s="105"/>
      <c r="N138" s="106"/>
      <c r="O138" s="163"/>
      <c r="P138" s="107"/>
      <c r="Q138" s="108"/>
      <c r="R138" s="109">
        <f>G139+J139</f>
        <v>3.1756742</v>
      </c>
      <c r="S138" s="286">
        <f>R138+R139</f>
        <v>3.7486592000000001</v>
      </c>
      <c r="T138" s="288">
        <f>E138*S138</f>
        <v>14.9946368</v>
      </c>
    </row>
    <row r="139" spans="1:20" ht="12.75" customHeight="1">
      <c r="A139" s="112"/>
      <c r="B139" s="161" t="s">
        <v>181</v>
      </c>
      <c r="C139" s="285"/>
      <c r="E139" s="113"/>
      <c r="G139" s="102">
        <f>G138*$J$8/1000</f>
        <v>3.1479297000000002</v>
      </c>
      <c r="I139" s="114"/>
      <c r="J139" s="102">
        <f>J138*$Q$8/1000</f>
        <v>2.7744499999999998E-2</v>
      </c>
      <c r="K139" s="115"/>
      <c r="L139" s="168" t="s">
        <v>186</v>
      </c>
      <c r="M139" s="116" t="s">
        <v>29</v>
      </c>
      <c r="N139" s="117">
        <v>1</v>
      </c>
      <c r="O139" s="117">
        <f>E138*N139</f>
        <v>4</v>
      </c>
      <c r="P139" s="119">
        <v>0.5</v>
      </c>
      <c r="Q139" s="120">
        <f>N139*P139*$N$6</f>
        <v>0.57298500000000008</v>
      </c>
      <c r="R139" s="113">
        <f>SUM(Q139:Q139)</f>
        <v>0.57298500000000008</v>
      </c>
      <c r="S139" s="287"/>
      <c r="T139" s="289"/>
    </row>
    <row r="140" spans="1:20" ht="10.5" customHeight="1">
      <c r="A140" s="127"/>
      <c r="B140" s="128"/>
      <c r="C140" s="129"/>
      <c r="D140" s="130"/>
      <c r="E140" s="131"/>
      <c r="F140" s="132"/>
      <c r="G140" s="133"/>
      <c r="H140" s="132"/>
      <c r="I140" s="134"/>
      <c r="J140" s="133"/>
      <c r="K140" s="135"/>
      <c r="Q140" s="140"/>
      <c r="R140" s="113"/>
      <c r="S140" s="113"/>
      <c r="T140" s="126"/>
    </row>
    <row r="141" spans="1:20" ht="12.75" customHeight="1">
      <c r="A141" s="141">
        <v>39</v>
      </c>
      <c r="B141" s="161" t="s">
        <v>187</v>
      </c>
      <c r="C141" s="284" t="s">
        <v>188</v>
      </c>
      <c r="D141" s="162" t="s">
        <v>29</v>
      </c>
      <c r="E141" s="113">
        <v>1</v>
      </c>
      <c r="G141" s="121">
        <v>1.22</v>
      </c>
      <c r="I141" s="114"/>
      <c r="J141" s="121">
        <v>0</v>
      </c>
      <c r="K141" s="115"/>
      <c r="L141" s="104"/>
      <c r="M141" s="105"/>
      <c r="N141" s="106"/>
      <c r="O141" s="163"/>
      <c r="P141" s="107"/>
      <c r="Q141" s="108"/>
      <c r="R141" s="109">
        <f>G142+J142</f>
        <v>2.4153925999999997</v>
      </c>
      <c r="S141" s="286">
        <f>R141+R142</f>
        <v>2.6445865999999998</v>
      </c>
      <c r="T141" s="288">
        <f>E141*S141</f>
        <v>2.6445865999999998</v>
      </c>
    </row>
    <row r="142" spans="1:20" ht="12.75" customHeight="1">
      <c r="A142" s="112"/>
      <c r="B142" s="161" t="s">
        <v>189</v>
      </c>
      <c r="C142" s="285"/>
      <c r="E142" s="113"/>
      <c r="G142" s="102">
        <f>G141*$J$8/1000</f>
        <v>2.4153925999999997</v>
      </c>
      <c r="I142" s="114"/>
      <c r="J142" s="102">
        <f>J141*$Q$8/1000</f>
        <v>0</v>
      </c>
      <c r="K142" s="115"/>
      <c r="L142" s="155" t="s">
        <v>190</v>
      </c>
      <c r="M142" s="156" t="s">
        <v>29</v>
      </c>
      <c r="N142" s="157">
        <v>1</v>
      </c>
      <c r="O142" s="157">
        <f>E141*N142</f>
        <v>1</v>
      </c>
      <c r="P142" s="159">
        <v>0.2</v>
      </c>
      <c r="Q142" s="160">
        <f>N142*P142*$N$6</f>
        <v>0.22919400000000004</v>
      </c>
      <c r="R142" s="113">
        <f>SUM(Q142:Q142)</f>
        <v>0.22919400000000004</v>
      </c>
      <c r="S142" s="287"/>
      <c r="T142" s="289"/>
    </row>
    <row r="143" spans="1:20" ht="9.75" customHeight="1">
      <c r="A143" s="127"/>
      <c r="B143" s="128"/>
      <c r="C143" s="129"/>
      <c r="D143" s="130"/>
      <c r="E143" s="131"/>
      <c r="F143" s="132"/>
      <c r="G143" s="133"/>
      <c r="H143" s="132"/>
      <c r="I143" s="134"/>
      <c r="J143" s="133"/>
      <c r="K143" s="135"/>
      <c r="Q143" s="140"/>
      <c r="R143" s="113"/>
      <c r="S143" s="113"/>
      <c r="T143" s="126"/>
    </row>
    <row r="144" spans="1:20" ht="12.75" customHeight="1">
      <c r="A144" s="141">
        <v>40</v>
      </c>
      <c r="B144" s="161" t="s">
        <v>187</v>
      </c>
      <c r="C144" s="284" t="s">
        <v>191</v>
      </c>
      <c r="D144" s="162" t="s">
        <v>29</v>
      </c>
      <c r="E144" s="113">
        <v>3</v>
      </c>
      <c r="G144" s="121">
        <v>1.22</v>
      </c>
      <c r="I144" s="114"/>
      <c r="J144" s="121">
        <v>0</v>
      </c>
      <c r="K144" s="115"/>
      <c r="L144" s="104"/>
      <c r="M144" s="105"/>
      <c r="N144" s="106"/>
      <c r="O144" s="163"/>
      <c r="P144" s="107"/>
      <c r="Q144" s="108"/>
      <c r="R144" s="109">
        <f>G145+J145</f>
        <v>2.4153925999999997</v>
      </c>
      <c r="S144" s="286">
        <f>R144+R145</f>
        <v>2.6445865999999998</v>
      </c>
      <c r="T144" s="288">
        <f>E144*S144</f>
        <v>7.9337597999999989</v>
      </c>
    </row>
    <row r="145" spans="1:20" ht="12.75" customHeight="1">
      <c r="A145" s="112"/>
      <c r="B145" s="161" t="s">
        <v>189</v>
      </c>
      <c r="C145" s="285"/>
      <c r="E145" s="113"/>
      <c r="G145" s="102">
        <f>G144*$J$8/1000</f>
        <v>2.4153925999999997</v>
      </c>
      <c r="I145" s="114"/>
      <c r="J145" s="102">
        <f>J144*$Q$8/1000</f>
        <v>0</v>
      </c>
      <c r="K145" s="115"/>
      <c r="L145" s="155" t="s">
        <v>192</v>
      </c>
      <c r="M145" s="156" t="s">
        <v>29</v>
      </c>
      <c r="N145" s="157">
        <v>1</v>
      </c>
      <c r="O145" s="157">
        <f>E144*N145</f>
        <v>3</v>
      </c>
      <c r="P145" s="159">
        <v>0.2</v>
      </c>
      <c r="Q145" s="160">
        <f>N145*P145*$N$6</f>
        <v>0.22919400000000004</v>
      </c>
      <c r="R145" s="113">
        <f>SUM(Q145:Q145)</f>
        <v>0.22919400000000004</v>
      </c>
      <c r="S145" s="287"/>
      <c r="T145" s="289"/>
    </row>
    <row r="146" spans="1:20" ht="9.75" customHeight="1">
      <c r="A146" s="127"/>
      <c r="B146" s="128"/>
      <c r="C146" s="129"/>
      <c r="D146" s="130"/>
      <c r="E146" s="131"/>
      <c r="F146" s="132"/>
      <c r="G146" s="133"/>
      <c r="H146" s="132"/>
      <c r="I146" s="134"/>
      <c r="J146" s="133"/>
      <c r="K146" s="135"/>
      <c r="Q146" s="140"/>
      <c r="R146" s="113"/>
      <c r="S146" s="113"/>
      <c r="T146" s="126"/>
    </row>
    <row r="147" spans="1:20" ht="12.75" customHeight="1">
      <c r="A147" s="141">
        <v>41</v>
      </c>
      <c r="B147" s="161" t="s">
        <v>187</v>
      </c>
      <c r="C147" s="284" t="s">
        <v>193</v>
      </c>
      <c r="D147" s="162" t="s">
        <v>29</v>
      </c>
      <c r="E147" s="113">
        <v>2</v>
      </c>
      <c r="G147" s="121">
        <v>1.22</v>
      </c>
      <c r="I147" s="114"/>
      <c r="J147" s="121">
        <v>0</v>
      </c>
      <c r="K147" s="115"/>
      <c r="L147" s="104"/>
      <c r="M147" s="105"/>
      <c r="N147" s="106"/>
      <c r="O147" s="163"/>
      <c r="P147" s="107"/>
      <c r="Q147" s="108"/>
      <c r="R147" s="109">
        <f>G148+J148</f>
        <v>2.4153925999999997</v>
      </c>
      <c r="S147" s="286">
        <f>R147+R148</f>
        <v>2.6445865999999998</v>
      </c>
      <c r="T147" s="288">
        <f>E147*S147</f>
        <v>5.2891731999999996</v>
      </c>
    </row>
    <row r="148" spans="1:20" ht="12.75" customHeight="1">
      <c r="A148" s="112"/>
      <c r="B148" s="161" t="s">
        <v>189</v>
      </c>
      <c r="C148" s="285"/>
      <c r="E148" s="113"/>
      <c r="G148" s="102">
        <f>G147*$J$8/1000</f>
        <v>2.4153925999999997</v>
      </c>
      <c r="I148" s="114"/>
      <c r="J148" s="102">
        <f>J147*$Q$8/1000</f>
        <v>0</v>
      </c>
      <c r="K148" s="115"/>
      <c r="L148" s="155" t="s">
        <v>194</v>
      </c>
      <c r="M148" s="156" t="s">
        <v>29</v>
      </c>
      <c r="N148" s="157">
        <v>1</v>
      </c>
      <c r="O148" s="157">
        <f>E147*N148</f>
        <v>2</v>
      </c>
      <c r="P148" s="159">
        <v>0.2</v>
      </c>
      <c r="Q148" s="160">
        <f>N148*P148*$N$6</f>
        <v>0.22919400000000004</v>
      </c>
      <c r="R148" s="113">
        <f>SUM(Q148:Q148)</f>
        <v>0.22919400000000004</v>
      </c>
      <c r="S148" s="287"/>
      <c r="T148" s="289"/>
    </row>
    <row r="149" spans="1:20" ht="9" customHeight="1">
      <c r="A149" s="127"/>
      <c r="B149" s="128"/>
      <c r="C149" s="129"/>
      <c r="D149" s="130"/>
      <c r="E149" s="131"/>
      <c r="F149" s="132"/>
      <c r="G149" s="133"/>
      <c r="H149" s="132"/>
      <c r="I149" s="134"/>
      <c r="J149" s="133"/>
      <c r="K149" s="135"/>
      <c r="Q149" s="140"/>
      <c r="R149" s="113"/>
      <c r="S149" s="113"/>
      <c r="T149" s="126"/>
    </row>
    <row r="150" spans="1:20" ht="12.75" customHeight="1">
      <c r="A150" s="141">
        <v>42</v>
      </c>
      <c r="B150" s="161" t="s">
        <v>187</v>
      </c>
      <c r="C150" s="284" t="s">
        <v>195</v>
      </c>
      <c r="D150" s="162" t="s">
        <v>29</v>
      </c>
      <c r="E150" s="113">
        <v>4</v>
      </c>
      <c r="G150" s="121">
        <v>1.22</v>
      </c>
      <c r="I150" s="114"/>
      <c r="J150" s="121">
        <v>0</v>
      </c>
      <c r="K150" s="115"/>
      <c r="L150" s="104"/>
      <c r="M150" s="105"/>
      <c r="N150" s="106"/>
      <c r="O150" s="163"/>
      <c r="P150" s="107"/>
      <c r="Q150" s="108"/>
      <c r="R150" s="109">
        <f>G151+J151</f>
        <v>2.4153925999999997</v>
      </c>
      <c r="S150" s="286">
        <f>R150+R151</f>
        <v>2.6445865999999998</v>
      </c>
      <c r="T150" s="288">
        <f>E150*S150</f>
        <v>10.578346399999999</v>
      </c>
    </row>
    <row r="151" spans="1:20" ht="12.75" customHeight="1">
      <c r="A151" s="112"/>
      <c r="B151" s="161" t="s">
        <v>189</v>
      </c>
      <c r="C151" s="285"/>
      <c r="E151" s="113"/>
      <c r="G151" s="102">
        <f>G150*$J$8/1000</f>
        <v>2.4153925999999997</v>
      </c>
      <c r="I151" s="114"/>
      <c r="J151" s="102">
        <f>J150*$Q$8/1000</f>
        <v>0</v>
      </c>
      <c r="K151" s="115"/>
      <c r="L151" s="155" t="s">
        <v>196</v>
      </c>
      <c r="M151" s="156" t="s">
        <v>29</v>
      </c>
      <c r="N151" s="157">
        <v>1</v>
      </c>
      <c r="O151" s="157">
        <f>E150*N151</f>
        <v>4</v>
      </c>
      <c r="P151" s="159">
        <v>0.2</v>
      </c>
      <c r="Q151" s="160">
        <f>N151*P151*$N$6</f>
        <v>0.22919400000000004</v>
      </c>
      <c r="R151" s="113">
        <f>SUM(Q151:Q151)</f>
        <v>0.22919400000000004</v>
      </c>
      <c r="S151" s="287"/>
      <c r="T151" s="289"/>
    </row>
    <row r="152" spans="1:20" ht="8.25" customHeight="1">
      <c r="A152" s="127"/>
      <c r="B152" s="128"/>
      <c r="C152" s="129"/>
      <c r="D152" s="130"/>
      <c r="E152" s="131"/>
      <c r="F152" s="132"/>
      <c r="G152" s="133"/>
      <c r="H152" s="132"/>
      <c r="I152" s="134"/>
      <c r="J152" s="133"/>
      <c r="K152" s="135"/>
      <c r="Q152" s="140"/>
      <c r="R152" s="113"/>
      <c r="S152" s="113"/>
      <c r="T152" s="126"/>
    </row>
    <row r="153" spans="1:20" ht="12.75" customHeight="1">
      <c r="A153" s="141">
        <v>43</v>
      </c>
      <c r="B153" s="161" t="s">
        <v>187</v>
      </c>
      <c r="C153" s="284" t="s">
        <v>197</v>
      </c>
      <c r="D153" s="162" t="s">
        <v>29</v>
      </c>
      <c r="E153" s="113">
        <v>2</v>
      </c>
      <c r="G153" s="121">
        <v>1.22</v>
      </c>
      <c r="I153" s="114"/>
      <c r="J153" s="121">
        <v>0</v>
      </c>
      <c r="K153" s="115"/>
      <c r="L153" s="104"/>
      <c r="M153" s="105"/>
      <c r="N153" s="106"/>
      <c r="O153" s="163"/>
      <c r="P153" s="107"/>
      <c r="Q153" s="108"/>
      <c r="R153" s="109">
        <f>G154+J154</f>
        <v>2.4153925999999997</v>
      </c>
      <c r="S153" s="286">
        <f>R153+R154</f>
        <v>2.6445865999999998</v>
      </c>
      <c r="T153" s="288">
        <f>E153*S153</f>
        <v>5.2891731999999996</v>
      </c>
    </row>
    <row r="154" spans="1:20" ht="12.75" customHeight="1">
      <c r="A154" s="112"/>
      <c r="B154" s="161" t="s">
        <v>189</v>
      </c>
      <c r="C154" s="285"/>
      <c r="E154" s="113"/>
      <c r="G154" s="102">
        <f>G153*$J$8/1000</f>
        <v>2.4153925999999997</v>
      </c>
      <c r="I154" s="114"/>
      <c r="J154" s="102">
        <f>J153*$Q$8/1000</f>
        <v>0</v>
      </c>
      <c r="K154" s="115"/>
      <c r="L154" s="155" t="s">
        <v>194</v>
      </c>
      <c r="M154" s="156" t="s">
        <v>29</v>
      </c>
      <c r="N154" s="157">
        <v>1</v>
      </c>
      <c r="O154" s="157">
        <f>E153*N154</f>
        <v>2</v>
      </c>
      <c r="P154" s="159">
        <v>0.2</v>
      </c>
      <c r="Q154" s="160">
        <f>N154*P154*$N$6</f>
        <v>0.22919400000000004</v>
      </c>
      <c r="R154" s="113">
        <f>SUM(Q154:Q154)</f>
        <v>0.22919400000000004</v>
      </c>
      <c r="S154" s="287"/>
      <c r="T154" s="289"/>
    </row>
    <row r="155" spans="1:20" ht="6.75" customHeight="1">
      <c r="A155" s="127"/>
      <c r="B155" s="128"/>
      <c r="C155" s="129"/>
      <c r="D155" s="130"/>
      <c r="E155" s="131"/>
      <c r="F155" s="132"/>
      <c r="G155" s="133"/>
      <c r="H155" s="132"/>
      <c r="I155" s="134"/>
      <c r="J155" s="133"/>
      <c r="K155" s="135"/>
      <c r="Q155" s="140"/>
      <c r="R155" s="113"/>
      <c r="S155" s="113"/>
      <c r="T155" s="126"/>
    </row>
    <row r="156" spans="1:20" ht="12.75" customHeight="1">
      <c r="A156" s="95">
        <v>44</v>
      </c>
      <c r="B156" s="211" t="s">
        <v>198</v>
      </c>
      <c r="C156" s="284" t="s">
        <v>199</v>
      </c>
      <c r="D156" s="212" t="s">
        <v>28</v>
      </c>
      <c r="E156" s="98">
        <v>1.004</v>
      </c>
      <c r="F156" s="107"/>
      <c r="G156" s="102">
        <v>0.88</v>
      </c>
      <c r="H156" s="107"/>
      <c r="I156" s="101"/>
      <c r="J156" s="102">
        <v>0.04</v>
      </c>
      <c r="K156" s="103"/>
      <c r="L156" s="104"/>
      <c r="M156" s="105"/>
      <c r="N156" s="106"/>
      <c r="O156" s="163"/>
      <c r="P156" s="107"/>
      <c r="Q156" s="108"/>
      <c r="R156" s="109">
        <f>G157+J157</f>
        <v>1.8532283999999999</v>
      </c>
      <c r="S156" s="286">
        <f>R156+R157</f>
        <v>5.3365761105000002</v>
      </c>
      <c r="T156" s="288">
        <f>E156*S156</f>
        <v>5.3579224149420002</v>
      </c>
    </row>
    <row r="157" spans="1:20" ht="12.75" customHeight="1">
      <c r="A157" s="112"/>
      <c r="B157" s="161" t="s">
        <v>112</v>
      </c>
      <c r="C157" s="285"/>
      <c r="E157" s="113"/>
      <c r="G157" s="102">
        <f>G156*$J$8/1000</f>
        <v>1.7422503999999999</v>
      </c>
      <c r="I157" s="114"/>
      <c r="J157" s="102">
        <f>J156*$Q$8/1000</f>
        <v>0.11097799999999999</v>
      </c>
      <c r="K157" s="115"/>
      <c r="L157" s="168" t="s">
        <v>141</v>
      </c>
      <c r="M157" s="116" t="s">
        <v>30</v>
      </c>
      <c r="N157" s="117">
        <v>0.65</v>
      </c>
      <c r="O157" s="117">
        <f>E156*N157</f>
        <v>0.65260000000000007</v>
      </c>
      <c r="P157" s="119">
        <v>0.86099999999999999</v>
      </c>
      <c r="Q157" s="120">
        <f>N157*P157*$N$6</f>
        <v>0.64134211050000012</v>
      </c>
      <c r="R157" s="286">
        <f>SUM(Q157:Q158)</f>
        <v>3.4833477105000004</v>
      </c>
      <c r="S157" s="287"/>
      <c r="T157" s="289"/>
    </row>
    <row r="158" spans="1:20" ht="12.75" customHeight="1">
      <c r="A158" s="112"/>
      <c r="C158" s="285"/>
      <c r="E158" s="113"/>
      <c r="I158" s="114"/>
      <c r="K158" s="115"/>
      <c r="L158" s="311" t="s">
        <v>200</v>
      </c>
      <c r="M158" s="169" t="s">
        <v>28</v>
      </c>
      <c r="N158" s="170">
        <v>1</v>
      </c>
      <c r="O158" s="170">
        <f>E156*N158</f>
        <v>1.004</v>
      </c>
      <c r="P158" s="171">
        <v>2.48</v>
      </c>
      <c r="Q158" s="172">
        <f>N158*P158*$N$6</f>
        <v>2.8420056000000002</v>
      </c>
      <c r="R158" s="287"/>
      <c r="S158" s="287"/>
      <c r="T158" s="289"/>
    </row>
    <row r="159" spans="1:20" ht="12.75" customHeight="1">
      <c r="A159" s="127"/>
      <c r="B159" s="128"/>
      <c r="C159" s="309"/>
      <c r="D159" s="130"/>
      <c r="E159" s="131"/>
      <c r="F159" s="132"/>
      <c r="G159" s="133"/>
      <c r="H159" s="132"/>
      <c r="I159" s="134"/>
      <c r="J159" s="133"/>
      <c r="K159" s="135"/>
      <c r="L159" s="310"/>
      <c r="M159" s="122"/>
      <c r="N159" s="123"/>
      <c r="O159" s="165"/>
      <c r="P159" s="124"/>
      <c r="Q159" s="125"/>
      <c r="R159" s="113"/>
      <c r="S159" s="113"/>
      <c r="T159" s="126"/>
    </row>
    <row r="160" spans="1:20" ht="12.75" customHeight="1">
      <c r="A160" s="95">
        <v>45</v>
      </c>
      <c r="B160" s="211" t="s">
        <v>198</v>
      </c>
      <c r="C160" s="284" t="s">
        <v>201</v>
      </c>
      <c r="D160" s="212" t="s">
        <v>28</v>
      </c>
      <c r="E160" s="98">
        <v>3.93</v>
      </c>
      <c r="F160" s="107"/>
      <c r="G160" s="102">
        <v>0.88</v>
      </c>
      <c r="H160" s="107"/>
      <c r="I160" s="101"/>
      <c r="J160" s="102">
        <v>0.04</v>
      </c>
      <c r="K160" s="103"/>
      <c r="L160" s="104"/>
      <c r="M160" s="105"/>
      <c r="N160" s="106"/>
      <c r="O160" s="163"/>
      <c r="P160" s="107"/>
      <c r="Q160" s="108"/>
      <c r="R160" s="109">
        <f>G161+J161</f>
        <v>1.8532283999999999</v>
      </c>
      <c r="S160" s="286">
        <f>R160+R161</f>
        <v>5.3365761105000002</v>
      </c>
      <c r="T160" s="288">
        <f>E160*S160</f>
        <v>20.972744114265002</v>
      </c>
    </row>
    <row r="161" spans="1:20" ht="12.75" customHeight="1">
      <c r="A161" s="112"/>
      <c r="B161" s="161" t="s">
        <v>112</v>
      </c>
      <c r="C161" s="285"/>
      <c r="E161" s="113"/>
      <c r="G161" s="102">
        <f>G160*$J$8/1000</f>
        <v>1.7422503999999999</v>
      </c>
      <c r="I161" s="114"/>
      <c r="J161" s="102">
        <f>J160*$Q$8/1000</f>
        <v>0.11097799999999999</v>
      </c>
      <c r="K161" s="115"/>
      <c r="L161" s="168" t="s">
        <v>141</v>
      </c>
      <c r="M161" s="116" t="s">
        <v>30</v>
      </c>
      <c r="N161" s="117">
        <v>0.65</v>
      </c>
      <c r="O161" s="117">
        <f>E160*N161</f>
        <v>2.5545</v>
      </c>
      <c r="P161" s="119">
        <v>0.86099999999999999</v>
      </c>
      <c r="Q161" s="120">
        <f>N161*P161*$N$6</f>
        <v>0.64134211050000012</v>
      </c>
      <c r="R161" s="286">
        <f>SUM(Q161:Q162)</f>
        <v>3.4833477105000004</v>
      </c>
      <c r="S161" s="287"/>
      <c r="T161" s="289"/>
    </row>
    <row r="162" spans="1:20" ht="12.75" customHeight="1">
      <c r="A162" s="112"/>
      <c r="C162" s="285"/>
      <c r="E162" s="113"/>
      <c r="I162" s="114"/>
      <c r="K162" s="115"/>
      <c r="L162" s="311" t="s">
        <v>200</v>
      </c>
      <c r="M162" s="169" t="s">
        <v>28</v>
      </c>
      <c r="N162" s="170">
        <v>1</v>
      </c>
      <c r="O162" s="170">
        <f>E160*N162</f>
        <v>3.93</v>
      </c>
      <c r="P162" s="171">
        <v>2.48</v>
      </c>
      <c r="Q162" s="172">
        <f>N162*P162*$N$6</f>
        <v>2.8420056000000002</v>
      </c>
      <c r="R162" s="287"/>
      <c r="S162" s="287"/>
      <c r="T162" s="289"/>
    </row>
    <row r="163" spans="1:20" ht="12.75" customHeight="1">
      <c r="A163" s="127"/>
      <c r="B163" s="128"/>
      <c r="C163" s="309"/>
      <c r="D163" s="130"/>
      <c r="E163" s="131"/>
      <c r="F163" s="132"/>
      <c r="G163" s="133"/>
      <c r="H163" s="132"/>
      <c r="I163" s="134"/>
      <c r="J163" s="133"/>
      <c r="K163" s="135"/>
      <c r="L163" s="310"/>
      <c r="M163" s="214"/>
      <c r="N163" s="215"/>
      <c r="O163" s="223"/>
      <c r="P163" s="216"/>
      <c r="Q163" s="217"/>
      <c r="R163" s="131"/>
      <c r="S163" s="131"/>
      <c r="T163" s="218"/>
    </row>
    <row r="164" spans="1:20" ht="12.75" customHeight="1">
      <c r="A164" s="141">
        <v>46</v>
      </c>
      <c r="B164" s="161" t="s">
        <v>202</v>
      </c>
      <c r="C164" s="285" t="s">
        <v>203</v>
      </c>
      <c r="D164" s="162" t="s">
        <v>29</v>
      </c>
      <c r="E164" s="113">
        <v>1</v>
      </c>
      <c r="G164" s="121">
        <v>0.84</v>
      </c>
      <c r="I164" s="114"/>
      <c r="J164" s="121">
        <v>0.05</v>
      </c>
      <c r="K164" s="115"/>
      <c r="Q164" s="140"/>
      <c r="R164" s="131">
        <f>G165+J165</f>
        <v>1.8017797</v>
      </c>
      <c r="S164" s="287">
        <f>R164+R165</f>
        <v>12.6655753</v>
      </c>
      <c r="T164" s="289">
        <f>E164*S164</f>
        <v>12.6655753</v>
      </c>
    </row>
    <row r="165" spans="1:20" ht="12.75" customHeight="1">
      <c r="A165" s="112"/>
      <c r="B165" s="161" t="s">
        <v>108</v>
      </c>
      <c r="C165" s="285"/>
      <c r="E165" s="113"/>
      <c r="G165" s="102">
        <f>G164*$J$8/1000</f>
        <v>1.6630571999999999</v>
      </c>
      <c r="I165" s="114"/>
      <c r="J165" s="102">
        <f>J164*$Q$8/1000</f>
        <v>0.1387225</v>
      </c>
      <c r="K165" s="115"/>
      <c r="L165" s="155" t="s">
        <v>203</v>
      </c>
      <c r="M165" s="156" t="s">
        <v>29</v>
      </c>
      <c r="N165" s="157">
        <v>1</v>
      </c>
      <c r="O165" s="157">
        <f>E164*N165</f>
        <v>1</v>
      </c>
      <c r="P165" s="159">
        <v>9.48</v>
      </c>
      <c r="Q165" s="160">
        <f>N165*P165*$N$6</f>
        <v>10.863795600000001</v>
      </c>
      <c r="R165" s="113">
        <f>SUM(Q165:Q165)</f>
        <v>10.863795600000001</v>
      </c>
      <c r="S165" s="287"/>
      <c r="T165" s="289"/>
    </row>
    <row r="166" spans="1:20" ht="9" customHeight="1">
      <c r="A166" s="127"/>
      <c r="B166" s="128"/>
      <c r="C166" s="129"/>
      <c r="D166" s="130"/>
      <c r="E166" s="131"/>
      <c r="F166" s="132"/>
      <c r="G166" s="133"/>
      <c r="H166" s="132"/>
      <c r="I166" s="134"/>
      <c r="J166" s="133"/>
      <c r="K166" s="135"/>
      <c r="Q166" s="140"/>
      <c r="R166" s="113"/>
      <c r="S166" s="113"/>
      <c r="T166" s="126"/>
    </row>
    <row r="167" spans="1:20" ht="12.75" customHeight="1">
      <c r="A167" s="141">
        <v>47</v>
      </c>
      <c r="B167" s="161" t="s">
        <v>204</v>
      </c>
      <c r="C167" s="284" t="s">
        <v>205</v>
      </c>
      <c r="D167" s="162" t="s">
        <v>29</v>
      </c>
      <c r="E167" s="113">
        <v>1</v>
      </c>
      <c r="G167" s="121">
        <v>0.84</v>
      </c>
      <c r="I167" s="114"/>
      <c r="J167" s="121">
        <v>0.05</v>
      </c>
      <c r="K167" s="115"/>
      <c r="L167" s="104"/>
      <c r="M167" s="105"/>
      <c r="N167" s="106"/>
      <c r="O167" s="163"/>
      <c r="P167" s="107"/>
      <c r="Q167" s="108"/>
      <c r="R167" s="109">
        <f>G168+J168</f>
        <v>1.8017797</v>
      </c>
      <c r="S167" s="286">
        <f>R167+R168</f>
        <v>10.087142800000002</v>
      </c>
      <c r="T167" s="288">
        <f>E167*S167</f>
        <v>10.087142800000002</v>
      </c>
    </row>
    <row r="168" spans="1:20" ht="12.75" customHeight="1">
      <c r="A168" s="112"/>
      <c r="B168" s="161" t="s">
        <v>108</v>
      </c>
      <c r="C168" s="285"/>
      <c r="E168" s="113"/>
      <c r="G168" s="102">
        <f>G167*$J$8/1000</f>
        <v>1.6630571999999999</v>
      </c>
      <c r="I168" s="114"/>
      <c r="J168" s="102">
        <f>J167*$Q$8/1000</f>
        <v>0.1387225</v>
      </c>
      <c r="K168" s="115"/>
      <c r="L168" s="155" t="s">
        <v>205</v>
      </c>
      <c r="M168" s="156" t="s">
        <v>29</v>
      </c>
      <c r="N168" s="157">
        <v>1</v>
      </c>
      <c r="O168" s="157">
        <f>E167*N168</f>
        <v>1</v>
      </c>
      <c r="P168" s="159">
        <v>7.23</v>
      </c>
      <c r="Q168" s="160">
        <f>N168*P168*$N$6</f>
        <v>8.2853631000000014</v>
      </c>
      <c r="R168" s="113">
        <f>SUM(Q168:Q168)</f>
        <v>8.2853631000000014</v>
      </c>
      <c r="S168" s="287"/>
      <c r="T168" s="289"/>
    </row>
    <row r="169" spans="1:20" ht="12.75" customHeight="1">
      <c r="A169" s="127"/>
      <c r="B169" s="128"/>
      <c r="C169" s="129"/>
      <c r="D169" s="130"/>
      <c r="E169" s="131"/>
      <c r="F169" s="132"/>
      <c r="G169" s="133"/>
      <c r="H169" s="132"/>
      <c r="I169" s="134"/>
      <c r="J169" s="133"/>
      <c r="K169" s="135"/>
      <c r="Q169" s="140"/>
      <c r="R169" s="113"/>
      <c r="S169" s="113"/>
      <c r="T169" s="126"/>
    </row>
    <row r="170" spans="1:20" ht="12.75" customHeight="1">
      <c r="A170" s="141">
        <v>48</v>
      </c>
      <c r="B170" s="161" t="s">
        <v>206</v>
      </c>
      <c r="C170" s="284" t="s">
        <v>207</v>
      </c>
      <c r="D170" s="162" t="s">
        <v>29</v>
      </c>
      <c r="E170" s="113">
        <v>2</v>
      </c>
      <c r="G170" s="121">
        <v>0.84</v>
      </c>
      <c r="I170" s="114"/>
      <c r="J170" s="121">
        <v>0.05</v>
      </c>
      <c r="K170" s="115"/>
      <c r="L170" s="104"/>
      <c r="M170" s="105"/>
      <c r="N170" s="106"/>
      <c r="O170" s="163"/>
      <c r="P170" s="107"/>
      <c r="Q170" s="108"/>
      <c r="R170" s="109">
        <f>G171+J171</f>
        <v>1.8017797</v>
      </c>
      <c r="S170" s="286">
        <f>R170+R171</f>
        <v>8.5171639000000017</v>
      </c>
      <c r="T170" s="288">
        <f>E170*S170</f>
        <v>17.034327800000003</v>
      </c>
    </row>
    <row r="171" spans="1:20" ht="12.75" customHeight="1">
      <c r="A171" s="112"/>
      <c r="B171" s="161" t="s">
        <v>108</v>
      </c>
      <c r="C171" s="285"/>
      <c r="E171" s="113"/>
      <c r="G171" s="102">
        <f>G170*$J$8/1000</f>
        <v>1.6630571999999999</v>
      </c>
      <c r="I171" s="114"/>
      <c r="J171" s="102">
        <f>J170*$Q$8/1000</f>
        <v>0.1387225</v>
      </c>
      <c r="K171" s="115"/>
      <c r="L171" s="155" t="s">
        <v>207</v>
      </c>
      <c r="M171" s="156" t="s">
        <v>29</v>
      </c>
      <c r="N171" s="157">
        <v>1</v>
      </c>
      <c r="O171" s="157">
        <f>E170*N171</f>
        <v>2</v>
      </c>
      <c r="P171" s="159">
        <v>5.86</v>
      </c>
      <c r="Q171" s="160">
        <f>N171*P171*$N$6</f>
        <v>6.7153842000000017</v>
      </c>
      <c r="R171" s="113">
        <f>SUM(Q171:Q171)</f>
        <v>6.7153842000000017</v>
      </c>
      <c r="S171" s="287"/>
      <c r="T171" s="289"/>
    </row>
    <row r="172" spans="1:20" ht="12.75" customHeight="1">
      <c r="A172" s="127"/>
      <c r="B172" s="128"/>
      <c r="C172" s="129"/>
      <c r="D172" s="130"/>
      <c r="E172" s="131"/>
      <c r="F172" s="132"/>
      <c r="G172" s="133"/>
      <c r="H172" s="132"/>
      <c r="I172" s="134"/>
      <c r="J172" s="133"/>
      <c r="K172" s="135"/>
      <c r="Q172" s="140"/>
      <c r="R172" s="113"/>
      <c r="S172" s="113"/>
      <c r="T172" s="126"/>
    </row>
    <row r="173" spans="1:20" ht="12.75" customHeight="1">
      <c r="A173" s="141">
        <v>49</v>
      </c>
      <c r="B173" s="161" t="s">
        <v>208</v>
      </c>
      <c r="C173" s="284" t="s">
        <v>209</v>
      </c>
      <c r="D173" s="162" t="s">
        <v>29</v>
      </c>
      <c r="E173" s="113">
        <v>21</v>
      </c>
      <c r="G173" s="121">
        <v>1.72</v>
      </c>
      <c r="I173" s="114"/>
      <c r="J173" s="121">
        <v>0.01</v>
      </c>
      <c r="K173" s="115"/>
      <c r="L173" s="104"/>
      <c r="M173" s="105"/>
      <c r="N173" s="106"/>
      <c r="O173" s="163"/>
      <c r="P173" s="107"/>
      <c r="Q173" s="108"/>
      <c r="R173" s="109">
        <f>G174+J174</f>
        <v>3.4330520999999994</v>
      </c>
      <c r="S173" s="286">
        <f>R173+R174</f>
        <v>7.4439470999999999</v>
      </c>
      <c r="T173" s="288">
        <f>E173*S173</f>
        <v>156.3228891</v>
      </c>
    </row>
    <row r="174" spans="1:20" ht="12.75" customHeight="1">
      <c r="A174" s="112"/>
      <c r="B174" s="161" t="s">
        <v>104</v>
      </c>
      <c r="C174" s="285"/>
      <c r="E174" s="113"/>
      <c r="G174" s="102">
        <f>G173*$J$8/1000</f>
        <v>3.4053075999999995</v>
      </c>
      <c r="I174" s="114"/>
      <c r="J174" s="102">
        <f>J173*$Q$8/1000</f>
        <v>2.7744499999999998E-2</v>
      </c>
      <c r="K174" s="115"/>
      <c r="L174" s="168" t="s">
        <v>210</v>
      </c>
      <c r="M174" s="116" t="s">
        <v>29</v>
      </c>
      <c r="N174" s="117">
        <v>1</v>
      </c>
      <c r="O174" s="117">
        <f>E173*N174</f>
        <v>21</v>
      </c>
      <c r="P174" s="119">
        <v>3.5</v>
      </c>
      <c r="Q174" s="120">
        <f>N174*P174*$N$6</f>
        <v>4.0108950000000005</v>
      </c>
      <c r="R174" s="113">
        <f>SUM(Q174:Q174)</f>
        <v>4.0108950000000005</v>
      </c>
      <c r="S174" s="287"/>
      <c r="T174" s="289"/>
    </row>
    <row r="175" spans="1:20" ht="12.75" customHeight="1">
      <c r="A175" s="127"/>
      <c r="B175" s="128"/>
      <c r="C175" s="129"/>
      <c r="D175" s="130"/>
      <c r="E175" s="131"/>
      <c r="F175" s="132"/>
      <c r="G175" s="133"/>
      <c r="H175" s="132"/>
      <c r="I175" s="134"/>
      <c r="J175" s="133"/>
      <c r="K175" s="135"/>
      <c r="Q175" s="140"/>
      <c r="R175" s="113"/>
      <c r="S175" s="113"/>
      <c r="T175" s="126"/>
    </row>
    <row r="176" spans="1:20" ht="12.75" customHeight="1">
      <c r="A176" s="141">
        <v>50</v>
      </c>
      <c r="B176" s="161" t="s">
        <v>208</v>
      </c>
      <c r="C176" s="284" t="s">
        <v>211</v>
      </c>
      <c r="D176" s="162" t="s">
        <v>29</v>
      </c>
      <c r="E176" s="113">
        <v>2</v>
      </c>
      <c r="G176" s="121">
        <v>1.72</v>
      </c>
      <c r="I176" s="114"/>
      <c r="J176" s="121">
        <v>0.01</v>
      </c>
      <c r="K176" s="115"/>
      <c r="L176" s="104"/>
      <c r="M176" s="105"/>
      <c r="N176" s="106"/>
      <c r="O176" s="163"/>
      <c r="P176" s="107"/>
      <c r="Q176" s="108"/>
      <c r="R176" s="109">
        <f>G177+J177</f>
        <v>3.4330520999999994</v>
      </c>
      <c r="S176" s="286">
        <f>R176+R177</f>
        <v>7.1001560999999995</v>
      </c>
      <c r="T176" s="288">
        <f>E176*S176</f>
        <v>14.200312199999999</v>
      </c>
    </row>
    <row r="177" spans="1:24" ht="12.75" customHeight="1">
      <c r="A177" s="112"/>
      <c r="B177" s="161" t="s">
        <v>104</v>
      </c>
      <c r="C177" s="285"/>
      <c r="E177" s="113"/>
      <c r="G177" s="102">
        <f>G176*$J$8/1000</f>
        <v>3.4053075999999995</v>
      </c>
      <c r="I177" s="114"/>
      <c r="J177" s="102">
        <f>J176*$Q$8/1000</f>
        <v>2.7744499999999998E-2</v>
      </c>
      <c r="K177" s="115"/>
      <c r="L177" s="168" t="s">
        <v>212</v>
      </c>
      <c r="M177" s="116" t="s">
        <v>29</v>
      </c>
      <c r="N177" s="117">
        <v>1</v>
      </c>
      <c r="O177" s="117">
        <f>E176*N177</f>
        <v>2</v>
      </c>
      <c r="P177" s="119">
        <v>3.2</v>
      </c>
      <c r="Q177" s="120">
        <f>N177*P177*$N$6</f>
        <v>3.6671040000000006</v>
      </c>
      <c r="R177" s="113">
        <f>SUM(Q177:Q177)</f>
        <v>3.6671040000000006</v>
      </c>
      <c r="S177" s="287"/>
      <c r="T177" s="289"/>
    </row>
    <row r="178" spans="1:24" ht="12.75" customHeight="1">
      <c r="A178" s="112"/>
      <c r="C178" s="173"/>
      <c r="E178" s="113"/>
      <c r="I178" s="114"/>
      <c r="K178" s="115"/>
      <c r="Q178" s="140"/>
      <c r="R178" s="113"/>
      <c r="S178" s="113"/>
      <c r="T178" s="126"/>
    </row>
    <row r="179" spans="1:24" ht="12.75" customHeight="1">
      <c r="A179" s="174"/>
      <c r="B179" s="175"/>
      <c r="C179" s="176" t="s">
        <v>25</v>
      </c>
      <c r="D179" s="177"/>
      <c r="E179" s="178"/>
      <c r="F179" s="179"/>
      <c r="G179" s="180"/>
      <c r="H179" s="179"/>
      <c r="I179" s="179"/>
      <c r="J179" s="180"/>
      <c r="K179" s="179"/>
      <c r="L179" s="181"/>
      <c r="M179" s="182"/>
      <c r="N179" s="183"/>
      <c r="O179" s="184"/>
      <c r="P179" s="179"/>
      <c r="Q179" s="180"/>
      <c r="R179" s="184"/>
      <c r="S179" s="184"/>
      <c r="T179" s="185">
        <f>SUM(T15:T178)</f>
        <v>4521.6342986636046</v>
      </c>
    </row>
    <row r="180" spans="1:24" ht="12.75" customHeight="1">
      <c r="A180" s="186"/>
      <c r="C180" s="187" t="s">
        <v>213</v>
      </c>
      <c r="E180" s="188"/>
      <c r="T180" s="189">
        <f>1.02*1.05*(E15*N16*P16+E19*N20*P20)</f>
        <v>1136.1168000000002</v>
      </c>
    </row>
    <row r="181" spans="1:24" ht="12.75" customHeight="1">
      <c r="A181" s="186"/>
      <c r="C181" s="187" t="s">
        <v>26</v>
      </c>
      <c r="D181" s="190">
        <v>0.13300000000000001</v>
      </c>
      <c r="E181" s="188"/>
      <c r="T181" s="189">
        <f>D181*(T179-T180)</f>
        <v>450.27382732225942</v>
      </c>
    </row>
    <row r="182" spans="1:24" ht="12.75" customHeight="1">
      <c r="A182" s="186"/>
      <c r="C182" s="187" t="s">
        <v>25</v>
      </c>
      <c r="E182" s="188"/>
      <c r="T182" s="189">
        <f>T179+T181-T180</f>
        <v>3835.7913259858638</v>
      </c>
    </row>
    <row r="183" spans="1:24" ht="12.75" customHeight="1">
      <c r="A183" s="186"/>
      <c r="C183" s="187" t="s">
        <v>27</v>
      </c>
      <c r="D183" s="190">
        <v>0.11</v>
      </c>
      <c r="E183" s="188"/>
      <c r="T183" s="189">
        <f>D183*T182</f>
        <v>421.937045858445</v>
      </c>
    </row>
    <row r="184" spans="1:24" ht="12.75" customHeight="1" thickBot="1">
      <c r="A184" s="186"/>
      <c r="C184" s="187" t="s">
        <v>25</v>
      </c>
      <c r="E184" s="188"/>
      <c r="T184" s="189">
        <f>T180+T182+T183</f>
        <v>5393.8451718443093</v>
      </c>
    </row>
    <row r="185" spans="1:24" ht="12.75" customHeight="1" thickTop="1" thickBot="1">
      <c r="A185" s="191"/>
      <c r="B185" s="192"/>
      <c r="C185" s="193" t="s">
        <v>32</v>
      </c>
      <c r="D185" s="192"/>
      <c r="E185" s="194"/>
      <c r="F185" s="195"/>
      <c r="G185" s="196"/>
      <c r="H185" s="195"/>
      <c r="I185" s="195"/>
      <c r="J185" s="196"/>
      <c r="K185" s="195"/>
      <c r="L185" s="195"/>
      <c r="M185" s="197"/>
      <c r="N185" s="195"/>
      <c r="O185" s="196"/>
      <c r="P185" s="195"/>
      <c r="Q185" s="196"/>
      <c r="R185" s="196"/>
      <c r="S185" s="196"/>
      <c r="T185" s="198">
        <f>T184</f>
        <v>5393.8451718443093</v>
      </c>
    </row>
    <row r="186" spans="1:24" ht="12.75" customHeight="1" thickTop="1"/>
    <row r="187" spans="1:24" ht="12.75" customHeight="1"/>
    <row r="188" spans="1:24" s="121" customFormat="1" ht="12.75" customHeight="1">
      <c r="A188" s="199"/>
      <c r="B188" s="164"/>
      <c r="C188" s="200"/>
      <c r="D188" s="162"/>
      <c r="E188" s="166"/>
      <c r="F188" s="139"/>
      <c r="H188" s="139"/>
      <c r="I188" s="139"/>
      <c r="K188" s="139"/>
      <c r="L188" s="136"/>
      <c r="M188" s="137"/>
      <c r="N188" s="138"/>
      <c r="O188" s="166"/>
      <c r="P188" s="139"/>
      <c r="R188" s="166"/>
      <c r="S188" s="166"/>
      <c r="T188" s="201"/>
      <c r="U188" s="110"/>
      <c r="V188" s="111"/>
      <c r="W188" s="111"/>
      <c r="X188" s="111"/>
    </row>
    <row r="189" spans="1:24" s="121" customFormat="1" ht="12.75" customHeight="1">
      <c r="A189" s="199"/>
      <c r="B189" s="164"/>
      <c r="C189" s="200"/>
      <c r="D189" s="162"/>
      <c r="E189" s="166"/>
      <c r="F189" s="139"/>
      <c r="H189" s="139"/>
      <c r="I189" s="139"/>
      <c r="K189" s="139"/>
      <c r="L189" s="136" t="s">
        <v>33</v>
      </c>
      <c r="M189" s="137"/>
      <c r="N189" s="138"/>
      <c r="O189" s="166"/>
      <c r="P189" s="139" t="s">
        <v>34</v>
      </c>
      <c r="R189" s="166"/>
      <c r="S189" s="166"/>
      <c r="T189" s="201"/>
      <c r="U189" s="110"/>
      <c r="V189" s="111"/>
      <c r="W189" s="111"/>
      <c r="X189" s="111"/>
    </row>
    <row r="190" spans="1:24" s="121" customFormat="1" ht="12.75" customHeight="1">
      <c r="A190" s="199"/>
      <c r="B190" s="164"/>
      <c r="C190" s="200"/>
      <c r="D190" s="162"/>
      <c r="E190" s="166"/>
      <c r="F190" s="139"/>
      <c r="H190" s="139"/>
      <c r="I190" s="139"/>
      <c r="K190" s="139"/>
      <c r="L190" s="136"/>
      <c r="M190" s="137"/>
      <c r="N190" s="138"/>
      <c r="O190" s="166"/>
      <c r="P190" s="139"/>
      <c r="R190" s="166"/>
      <c r="S190" s="166"/>
      <c r="T190" s="201"/>
      <c r="U190" s="110"/>
      <c r="V190" s="111"/>
      <c r="W190" s="111"/>
      <c r="X190" s="111"/>
    </row>
    <row r="191" spans="1:24" s="121" customFormat="1" ht="12.75" customHeight="1">
      <c r="A191" s="199"/>
      <c r="B191" s="164"/>
      <c r="C191" s="200"/>
      <c r="D191" s="162"/>
      <c r="E191" s="166"/>
      <c r="F191" s="139"/>
      <c r="H191" s="139"/>
      <c r="I191" s="139"/>
      <c r="K191" s="139"/>
      <c r="L191" s="136"/>
      <c r="M191" s="137"/>
      <c r="N191" s="138"/>
      <c r="O191" s="166"/>
      <c r="P191" s="139"/>
      <c r="R191" s="166"/>
      <c r="S191" s="166"/>
      <c r="T191" s="201"/>
      <c r="U191" s="110"/>
      <c r="V191" s="111"/>
      <c r="W191" s="111"/>
      <c r="X191" s="111"/>
    </row>
    <row r="192" spans="1:24" s="121" customFormat="1" ht="12.75" customHeight="1">
      <c r="A192" s="199"/>
      <c r="B192" s="164"/>
      <c r="C192" s="200"/>
      <c r="D192" s="162"/>
      <c r="E192" s="166"/>
      <c r="F192" s="139"/>
      <c r="H192" s="139"/>
      <c r="I192" s="139"/>
      <c r="K192" s="139"/>
      <c r="L192" s="136"/>
      <c r="M192" s="137"/>
      <c r="N192" s="138"/>
      <c r="O192" s="166"/>
      <c r="P192" s="139"/>
      <c r="R192" s="166"/>
      <c r="S192" s="166"/>
      <c r="T192" s="201"/>
      <c r="U192" s="110"/>
      <c r="V192" s="111"/>
      <c r="W192" s="111"/>
      <c r="X192" s="111"/>
    </row>
    <row r="193" spans="1:24" s="121" customFormat="1" ht="12.75" customHeight="1">
      <c r="A193" s="199"/>
      <c r="B193" s="164"/>
      <c r="C193" s="200"/>
      <c r="D193" s="162"/>
      <c r="E193" s="166"/>
      <c r="F193" s="139"/>
      <c r="H193" s="139"/>
      <c r="I193" s="139"/>
      <c r="K193" s="139"/>
      <c r="L193" s="136"/>
      <c r="M193" s="137"/>
      <c r="N193" s="138"/>
      <c r="O193" s="166"/>
      <c r="P193" s="139"/>
      <c r="R193" s="166"/>
      <c r="S193" s="166"/>
      <c r="T193" s="201"/>
      <c r="U193" s="110"/>
      <c r="V193" s="111"/>
      <c r="W193" s="111"/>
      <c r="X193" s="111"/>
    </row>
  </sheetData>
  <mergeCells count="174">
    <mergeCell ref="C176:C177"/>
    <mergeCell ref="S176:S177"/>
    <mergeCell ref="T176:T177"/>
    <mergeCell ref="C170:C171"/>
    <mergeCell ref="S170:S171"/>
    <mergeCell ref="T170:T171"/>
    <mergeCell ref="C173:C174"/>
    <mergeCell ref="S173:S174"/>
    <mergeCell ref="T173:T174"/>
    <mergeCell ref="C164:C165"/>
    <mergeCell ref="S164:S165"/>
    <mergeCell ref="T164:T165"/>
    <mergeCell ref="C167:C168"/>
    <mergeCell ref="S167:S168"/>
    <mergeCell ref="T167:T168"/>
    <mergeCell ref="C156:C159"/>
    <mergeCell ref="S156:S158"/>
    <mergeCell ref="T156:T158"/>
    <mergeCell ref="R157:R158"/>
    <mergeCell ref="L158:L159"/>
    <mergeCell ref="C160:C163"/>
    <mergeCell ref="S160:S162"/>
    <mergeCell ref="T160:T162"/>
    <mergeCell ref="R161:R162"/>
    <mergeCell ref="L162:L163"/>
    <mergeCell ref="C150:C151"/>
    <mergeCell ref="S150:S151"/>
    <mergeCell ref="T150:T151"/>
    <mergeCell ref="C153:C154"/>
    <mergeCell ref="S153:S154"/>
    <mergeCell ref="T153:T154"/>
    <mergeCell ref="C144:C145"/>
    <mergeCell ref="S144:S145"/>
    <mergeCell ref="T144:T145"/>
    <mergeCell ref="C147:C148"/>
    <mergeCell ref="S147:S148"/>
    <mergeCell ref="T147:T148"/>
    <mergeCell ref="C138:C139"/>
    <mergeCell ref="S138:S139"/>
    <mergeCell ref="T138:T139"/>
    <mergeCell ref="C141:C142"/>
    <mergeCell ref="S141:S142"/>
    <mergeCell ref="T141:T142"/>
    <mergeCell ref="T132:T133"/>
    <mergeCell ref="C135:C136"/>
    <mergeCell ref="S135:S136"/>
    <mergeCell ref="T135:T136"/>
    <mergeCell ref="C120:C121"/>
    <mergeCell ref="C123:C124"/>
    <mergeCell ref="C126:C127"/>
    <mergeCell ref="C129:C130"/>
    <mergeCell ref="C132:C133"/>
    <mergeCell ref="S132:S133"/>
    <mergeCell ref="C102:C103"/>
    <mergeCell ref="C105:C107"/>
    <mergeCell ref="C108:C110"/>
    <mergeCell ref="C111:C113"/>
    <mergeCell ref="C114:C115"/>
    <mergeCell ref="C117:C118"/>
    <mergeCell ref="C95:C98"/>
    <mergeCell ref="S95:S96"/>
    <mergeCell ref="T95:T96"/>
    <mergeCell ref="L96:L97"/>
    <mergeCell ref="C99:C100"/>
    <mergeCell ref="S99:S100"/>
    <mergeCell ref="T99:T100"/>
    <mergeCell ref="C87:C90"/>
    <mergeCell ref="S87:S88"/>
    <mergeCell ref="T87:T88"/>
    <mergeCell ref="L88:L89"/>
    <mergeCell ref="C91:C94"/>
    <mergeCell ref="S91:S92"/>
    <mergeCell ref="T91:T92"/>
    <mergeCell ref="L92:L93"/>
    <mergeCell ref="C80:C81"/>
    <mergeCell ref="S80:S81"/>
    <mergeCell ref="T80:T81"/>
    <mergeCell ref="C83:C85"/>
    <mergeCell ref="S83:S84"/>
    <mergeCell ref="T83:T84"/>
    <mergeCell ref="L84:L85"/>
    <mergeCell ref="C74:C75"/>
    <mergeCell ref="S74:S75"/>
    <mergeCell ref="T74:T75"/>
    <mergeCell ref="C77:C79"/>
    <mergeCell ref="S77:S78"/>
    <mergeCell ref="T77:T78"/>
    <mergeCell ref="L78:L79"/>
    <mergeCell ref="C68:C70"/>
    <mergeCell ref="S68:S69"/>
    <mergeCell ref="T68:T69"/>
    <mergeCell ref="L69:L70"/>
    <mergeCell ref="C71:C72"/>
    <mergeCell ref="S71:S72"/>
    <mergeCell ref="T71:T72"/>
    <mergeCell ref="C61:C62"/>
    <mergeCell ref="S61:S62"/>
    <mergeCell ref="T61:T62"/>
    <mergeCell ref="C64:C66"/>
    <mergeCell ref="S64:S65"/>
    <mergeCell ref="T64:T65"/>
    <mergeCell ref="L65:L66"/>
    <mergeCell ref="C55:C56"/>
    <mergeCell ref="S55:S56"/>
    <mergeCell ref="T55:T56"/>
    <mergeCell ref="C58:C59"/>
    <mergeCell ref="S58:S59"/>
    <mergeCell ref="T58:T59"/>
    <mergeCell ref="C49:C50"/>
    <mergeCell ref="S49:S50"/>
    <mergeCell ref="T49:T50"/>
    <mergeCell ref="C52:C54"/>
    <mergeCell ref="S52:S53"/>
    <mergeCell ref="T52:T53"/>
    <mergeCell ref="L53:L54"/>
    <mergeCell ref="C41:C43"/>
    <mergeCell ref="S41:S42"/>
    <mergeCell ref="T41:T42"/>
    <mergeCell ref="L42:L43"/>
    <mergeCell ref="C45:C47"/>
    <mergeCell ref="S45:S46"/>
    <mergeCell ref="T45:T46"/>
    <mergeCell ref="L46:L47"/>
    <mergeCell ref="C34:C36"/>
    <mergeCell ref="S34:S35"/>
    <mergeCell ref="T34:T35"/>
    <mergeCell ref="L35:L36"/>
    <mergeCell ref="C37:C39"/>
    <mergeCell ref="S37:S38"/>
    <mergeCell ref="T37:T38"/>
    <mergeCell ref="L38:L39"/>
    <mergeCell ref="C23:C24"/>
    <mergeCell ref="C26:C28"/>
    <mergeCell ref="S26:S27"/>
    <mergeCell ref="T26:T27"/>
    <mergeCell ref="L27:L28"/>
    <mergeCell ref="C30:C32"/>
    <mergeCell ref="S30:S31"/>
    <mergeCell ref="T30:T31"/>
    <mergeCell ref="L31:L32"/>
    <mergeCell ref="T15:T16"/>
    <mergeCell ref="L16:L17"/>
    <mergeCell ref="C19:C21"/>
    <mergeCell ref="S19:S20"/>
    <mergeCell ref="T19:T20"/>
    <mergeCell ref="L20:L21"/>
    <mergeCell ref="I10:K14"/>
    <mergeCell ref="L10:Q10"/>
    <mergeCell ref="R10:R14"/>
    <mergeCell ref="S10:S14"/>
    <mergeCell ref="T10:T14"/>
    <mergeCell ref="L11:L14"/>
    <mergeCell ref="M11:M14"/>
    <mergeCell ref="N11:N14"/>
    <mergeCell ref="O11:O14"/>
    <mergeCell ref="P11:P14"/>
    <mergeCell ref="A10:A14"/>
    <mergeCell ref="B10:B14"/>
    <mergeCell ref="C10:C14"/>
    <mergeCell ref="D10:D14"/>
    <mergeCell ref="E10:E14"/>
    <mergeCell ref="F10:H14"/>
    <mergeCell ref="Q11:Q14"/>
    <mergeCell ref="C15:C17"/>
    <mergeCell ref="S15:S16"/>
    <mergeCell ref="A4:B4"/>
    <mergeCell ref="P4:R4"/>
    <mergeCell ref="E5:G5"/>
    <mergeCell ref="N7:P7"/>
    <mergeCell ref="D6:F6"/>
    <mergeCell ref="N6:P6"/>
    <mergeCell ref="L2:P2"/>
    <mergeCell ref="J8:L8"/>
    <mergeCell ref="Q8:S8"/>
  </mergeCells>
  <pageMargins left="0.3" right="0" top="0.62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W190"/>
  <sheetViews>
    <sheetView topLeftCell="A142" workbookViewId="0">
      <selection activeCell="F180" sqref="F180"/>
    </sheetView>
  </sheetViews>
  <sheetFormatPr defaultRowHeight="12.75"/>
  <cols>
    <col min="1" max="1" width="3.85546875" style="199" customWidth="1"/>
    <col min="2" max="2" width="48.140625" style="200" customWidth="1"/>
    <col min="3" max="3" width="10.85546875" style="162" customWidth="1"/>
    <col min="4" max="4" width="11.140625" style="166" customWidth="1"/>
    <col min="5" max="5" width="9.85546875" style="139" customWidth="1"/>
    <col min="6" max="6" width="9.42578125" style="121" customWidth="1"/>
    <col min="7" max="8" width="0.7109375" style="139" customWidth="1"/>
    <col min="9" max="9" width="5.85546875" style="121" customWidth="1"/>
    <col min="10" max="10" width="0.7109375" style="139" customWidth="1"/>
    <col min="11" max="11" width="23.140625" style="136" customWidth="1"/>
    <col min="12" max="12" width="5.140625" style="137" customWidth="1"/>
    <col min="13" max="13" width="6.5703125" style="138" customWidth="1"/>
    <col min="14" max="14" width="6.5703125" style="166" customWidth="1"/>
    <col min="15" max="15" width="6.5703125" style="139" customWidth="1"/>
    <col min="16" max="16" width="6.5703125" style="121" customWidth="1"/>
    <col min="17" max="18" width="6.5703125" style="166" customWidth="1"/>
    <col min="19" max="19" width="8.5703125" style="201" customWidth="1"/>
    <col min="20" max="20" width="9.140625" style="110"/>
    <col min="21" max="23" width="9.140625" style="111"/>
    <col min="24" max="16384" width="9.140625" style="110"/>
  </cols>
  <sheetData>
    <row r="1" spans="1:23" s="74" customFormat="1" ht="22.5" customHeight="1">
      <c r="A1" s="312" t="s">
        <v>214</v>
      </c>
      <c r="B1" s="312"/>
      <c r="C1" s="312"/>
      <c r="D1" s="312"/>
      <c r="E1" s="312"/>
      <c r="F1" s="312"/>
      <c r="G1" s="313"/>
      <c r="H1" s="313"/>
      <c r="I1" s="313"/>
      <c r="J1" s="313"/>
      <c r="K1" s="313"/>
      <c r="L1" s="313"/>
      <c r="M1" s="313"/>
      <c r="N1" s="313"/>
      <c r="O1" s="313"/>
      <c r="P1" s="75"/>
      <c r="Q1" s="75"/>
      <c r="R1" s="71"/>
      <c r="S1" s="71"/>
      <c r="T1" s="72"/>
      <c r="U1" s="73"/>
      <c r="V1" s="73"/>
      <c r="W1" s="73"/>
    </row>
    <row r="2" spans="1:23" s="74" customFormat="1">
      <c r="A2" s="312"/>
      <c r="B2" s="312"/>
      <c r="C2" s="312"/>
      <c r="D2" s="312"/>
      <c r="E2" s="312"/>
      <c r="F2" s="312"/>
      <c r="G2" s="71"/>
      <c r="H2" s="71"/>
      <c r="I2" s="71"/>
      <c r="J2" s="71"/>
      <c r="K2" s="262"/>
      <c r="L2" s="262"/>
      <c r="M2" s="262"/>
      <c r="N2" s="262"/>
      <c r="O2" s="262"/>
      <c r="P2" s="71"/>
      <c r="Q2" s="71"/>
      <c r="R2" s="71"/>
      <c r="S2" s="71"/>
      <c r="U2" s="73"/>
      <c r="V2" s="73"/>
      <c r="W2" s="73"/>
    </row>
    <row r="3" spans="1:23" s="74" customFormat="1">
      <c r="A3" s="71"/>
      <c r="B3" s="77"/>
      <c r="C3" s="77"/>
      <c r="D3" s="226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8"/>
      <c r="R3" s="71"/>
      <c r="S3" s="71"/>
      <c r="U3" s="73"/>
      <c r="V3" s="73"/>
      <c r="W3" s="73"/>
    </row>
    <row r="4" spans="1:23" s="74" customFormat="1">
      <c r="A4" s="230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67"/>
      <c r="O4" s="254"/>
      <c r="P4" s="255"/>
      <c r="Q4" s="255"/>
      <c r="R4" s="79"/>
      <c r="S4" s="71"/>
      <c r="U4" s="73"/>
      <c r="V4" s="73"/>
      <c r="W4" s="73"/>
    </row>
    <row r="5" spans="1:23" s="74" customFormat="1" ht="15.75">
      <c r="A5" s="80"/>
      <c r="B5" s="81"/>
      <c r="C5" s="81"/>
      <c r="D5" s="256"/>
      <c r="E5" s="256"/>
      <c r="F5" s="256"/>
      <c r="G5" s="71"/>
      <c r="H5" s="71"/>
      <c r="I5" s="71"/>
      <c r="J5" s="71"/>
      <c r="K5" s="71"/>
      <c r="L5" s="71"/>
      <c r="M5" s="82"/>
      <c r="O5" s="83"/>
      <c r="P5" s="84"/>
      <c r="Q5" s="84"/>
      <c r="S5" s="85"/>
      <c r="U5" s="73"/>
      <c r="V5" s="73"/>
      <c r="W5" s="73"/>
    </row>
    <row r="6" spans="1:23" s="74" customFormat="1">
      <c r="A6" s="230"/>
      <c r="B6" s="80"/>
      <c r="C6" s="259"/>
      <c r="D6" s="255"/>
      <c r="E6" s="255"/>
      <c r="F6" s="86"/>
      <c r="G6" s="71"/>
      <c r="H6" s="71"/>
      <c r="I6" s="87"/>
      <c r="J6" s="87"/>
      <c r="K6" s="87"/>
      <c r="L6" s="88"/>
      <c r="M6" s="260"/>
      <c r="N6" s="261"/>
      <c r="O6" s="261"/>
      <c r="P6" s="71"/>
      <c r="Q6" s="78"/>
      <c r="R6" s="71"/>
      <c r="S6" s="71"/>
      <c r="U6" s="73"/>
      <c r="V6" s="73"/>
      <c r="W6" s="73"/>
    </row>
    <row r="7" spans="1:23" s="74" customFormat="1">
      <c r="A7" s="80"/>
      <c r="B7" s="80"/>
      <c r="C7" s="80"/>
      <c r="D7" s="89"/>
      <c r="E7" s="89"/>
      <c r="F7" s="87"/>
      <c r="G7" s="71"/>
      <c r="H7" s="71"/>
      <c r="I7" s="87"/>
      <c r="J7" s="87"/>
      <c r="K7" s="87"/>
      <c r="L7" s="71"/>
      <c r="M7" s="257"/>
      <c r="N7" s="258"/>
      <c r="O7" s="258"/>
      <c r="P7" s="71"/>
      <c r="Q7" s="78"/>
      <c r="R7" s="71"/>
      <c r="S7" s="71"/>
      <c r="U7" s="73"/>
      <c r="V7" s="73"/>
      <c r="W7" s="73"/>
    </row>
    <row r="8" spans="1:23" s="74" customFormat="1">
      <c r="A8" s="230"/>
      <c r="B8" s="90"/>
      <c r="C8" s="90"/>
      <c r="D8" s="90"/>
      <c r="E8" s="80"/>
      <c r="F8" s="68"/>
      <c r="G8" s="80"/>
      <c r="H8" s="91"/>
      <c r="I8" s="263"/>
      <c r="J8" s="264"/>
      <c r="K8" s="264"/>
      <c r="L8" s="92"/>
      <c r="M8" s="68"/>
      <c r="N8" s="68"/>
      <c r="O8" s="68"/>
      <c r="P8" s="263"/>
      <c r="Q8" s="264"/>
      <c r="R8" s="264"/>
      <c r="S8" s="91"/>
      <c r="U8" s="73"/>
      <c r="V8" s="73"/>
      <c r="W8" s="73"/>
    </row>
    <row r="9" spans="1:23" s="65" customFormat="1" ht="13.5" thickBot="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93"/>
      <c r="R9" s="69"/>
      <c r="S9" s="69"/>
      <c r="U9" s="66"/>
      <c r="V9" s="66"/>
      <c r="W9" s="66"/>
    </row>
    <row r="10" spans="1:23" s="94" customFormat="1" ht="18" customHeight="1" thickTop="1">
      <c r="A10" s="265" t="s">
        <v>16</v>
      </c>
      <c r="B10" s="270" t="s">
        <v>6</v>
      </c>
      <c r="C10" s="273" t="s">
        <v>8</v>
      </c>
      <c r="D10" s="273" t="s">
        <v>9</v>
      </c>
      <c r="E10" s="299" t="s">
        <v>12</v>
      </c>
      <c r="F10" s="301" t="s">
        <v>13</v>
      </c>
    </row>
    <row r="11" spans="1:23" s="94" customFormat="1" ht="22.5" customHeight="1">
      <c r="A11" s="266"/>
      <c r="B11" s="271"/>
      <c r="C11" s="274"/>
      <c r="D11" s="274"/>
      <c r="E11" s="300"/>
      <c r="F11" s="302"/>
    </row>
    <row r="12" spans="1:23" s="94" customFormat="1" ht="22.5" customHeight="1">
      <c r="A12" s="266"/>
      <c r="B12" s="271"/>
      <c r="C12" s="274"/>
      <c r="D12" s="274"/>
      <c r="E12" s="300"/>
      <c r="F12" s="302"/>
    </row>
    <row r="13" spans="1:23" s="94" customFormat="1" ht="22.5" customHeight="1">
      <c r="A13" s="266"/>
      <c r="B13" s="271"/>
      <c r="C13" s="274"/>
      <c r="D13" s="274"/>
      <c r="E13" s="300"/>
      <c r="F13" s="302"/>
    </row>
    <row r="14" spans="1:23" s="94" customFormat="1" ht="22.5" customHeight="1">
      <c r="A14" s="266"/>
      <c r="B14" s="272"/>
      <c r="C14" s="275"/>
      <c r="D14" s="274"/>
      <c r="E14" s="300"/>
      <c r="F14" s="302"/>
    </row>
    <row r="15" spans="1:23" ht="12.75" customHeight="1">
      <c r="A15" s="95">
        <v>1</v>
      </c>
      <c r="B15" s="284" t="s">
        <v>115</v>
      </c>
      <c r="C15" s="97" t="s">
        <v>116</v>
      </c>
      <c r="D15" s="227">
        <v>2</v>
      </c>
      <c r="E15" s="286">
        <f>'Sheet1 (2)'!R16</f>
        <v>517.66600000000005</v>
      </c>
      <c r="F15" s="288">
        <f>D15*E15</f>
        <v>1035.3320000000001</v>
      </c>
      <c r="G15" s="110"/>
      <c r="H15" s="111"/>
      <c r="I15" s="111">
        <f>1.133*1.11</f>
        <v>1.25763</v>
      </c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U15" s="110"/>
      <c r="V15" s="110"/>
      <c r="W15" s="110"/>
    </row>
    <row r="16" spans="1:23" ht="12.75" customHeight="1">
      <c r="A16" s="112"/>
      <c r="B16" s="285"/>
      <c r="C16" s="97"/>
      <c r="D16" s="228"/>
      <c r="E16" s="287"/>
      <c r="F16" s="289"/>
      <c r="G16" s="110"/>
      <c r="H16" s="111"/>
      <c r="I16" s="111">
        <f t="shared" ref="I16:I79" si="0">1.133*1.11</f>
        <v>1.25763</v>
      </c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U16" s="110"/>
      <c r="V16" s="110"/>
      <c r="W16" s="110"/>
    </row>
    <row r="17" spans="1:23" ht="12.75" customHeight="1">
      <c r="A17" s="112"/>
      <c r="B17" s="285"/>
      <c r="C17" s="97"/>
      <c r="D17" s="228"/>
      <c r="E17" s="228"/>
      <c r="F17" s="126"/>
      <c r="G17" s="110"/>
      <c r="H17" s="111"/>
      <c r="I17" s="111">
        <f t="shared" si="0"/>
        <v>1.25763</v>
      </c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U17" s="110"/>
      <c r="V17" s="110"/>
      <c r="W17" s="110"/>
    </row>
    <row r="18" spans="1:23" ht="9.75" customHeight="1">
      <c r="A18" s="127"/>
      <c r="B18" s="129"/>
      <c r="C18" s="130"/>
      <c r="D18" s="131"/>
      <c r="E18" s="228"/>
      <c r="F18" s="126"/>
      <c r="G18" s="110"/>
      <c r="H18" s="111"/>
      <c r="I18" s="111">
        <f t="shared" si="0"/>
        <v>1.25763</v>
      </c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U18" s="110"/>
      <c r="V18" s="110"/>
      <c r="W18" s="110"/>
    </row>
    <row r="19" spans="1:23" ht="12.75" customHeight="1">
      <c r="A19" s="141">
        <v>2</v>
      </c>
      <c r="B19" s="284" t="s">
        <v>119</v>
      </c>
      <c r="C19" s="97" t="s">
        <v>29</v>
      </c>
      <c r="D19" s="228">
        <v>2</v>
      </c>
      <c r="E19" s="286">
        <f>'Sheet1 (2)'!R20</f>
        <v>49.862000000000002</v>
      </c>
      <c r="F19" s="288">
        <f>D19*E19</f>
        <v>99.724000000000004</v>
      </c>
      <c r="G19" s="110"/>
      <c r="H19" s="111"/>
      <c r="I19" s="111">
        <f>E15+E19</f>
        <v>567.52800000000002</v>
      </c>
      <c r="J19" s="111"/>
      <c r="K19" s="99">
        <f>F15+F19</f>
        <v>1135.056</v>
      </c>
      <c r="L19" s="110"/>
      <c r="M19" s="110"/>
      <c r="N19" s="110"/>
      <c r="O19" s="110"/>
      <c r="P19" s="110"/>
      <c r="Q19" s="110"/>
      <c r="R19" s="110"/>
      <c r="S19" s="110"/>
      <c r="U19" s="110"/>
      <c r="V19" s="110"/>
      <c r="W19" s="110"/>
    </row>
    <row r="20" spans="1:23" ht="12.75" customHeight="1">
      <c r="A20" s="112"/>
      <c r="B20" s="285"/>
      <c r="C20" s="97"/>
      <c r="D20" s="228"/>
      <c r="E20" s="287"/>
      <c r="F20" s="289"/>
      <c r="G20" s="110"/>
      <c r="H20" s="111"/>
      <c r="I20" s="111">
        <f t="shared" si="0"/>
        <v>1.25763</v>
      </c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U20" s="110"/>
      <c r="V20" s="110"/>
      <c r="W20" s="110"/>
    </row>
    <row r="21" spans="1:23" ht="12.75" customHeight="1">
      <c r="A21" s="112"/>
      <c r="B21" s="285"/>
      <c r="C21" s="97"/>
      <c r="D21" s="228"/>
      <c r="E21" s="228"/>
      <c r="F21" s="126"/>
      <c r="G21" s="110"/>
      <c r="H21" s="111"/>
      <c r="I21" s="111">
        <f t="shared" si="0"/>
        <v>1.25763</v>
      </c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U21" s="110"/>
      <c r="V21" s="110"/>
      <c r="W21" s="110"/>
    </row>
    <row r="22" spans="1:23" ht="12.75" customHeight="1">
      <c r="A22" s="127"/>
      <c r="B22" s="129"/>
      <c r="C22" s="130"/>
      <c r="D22" s="131"/>
      <c r="E22" s="228"/>
      <c r="F22" s="126"/>
      <c r="G22" s="110"/>
      <c r="H22" s="111"/>
      <c r="I22" s="111">
        <f t="shared" si="0"/>
        <v>1.25763</v>
      </c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U22" s="110"/>
      <c r="V22" s="110"/>
      <c r="W22" s="110"/>
    </row>
    <row r="23" spans="1:23" ht="12.75" customHeight="1">
      <c r="A23" s="141">
        <v>3</v>
      </c>
      <c r="B23" s="284" t="s">
        <v>122</v>
      </c>
      <c r="C23" s="97" t="s">
        <v>123</v>
      </c>
      <c r="D23" s="228">
        <v>102</v>
      </c>
      <c r="E23" s="227">
        <f>'Sheet1 (2)'!S23*Лист1!I23</f>
        <v>0.83182729393499999</v>
      </c>
      <c r="F23" s="229">
        <f>D23*E23</f>
        <v>84.846383981369996</v>
      </c>
      <c r="G23" s="110"/>
      <c r="H23" s="111"/>
      <c r="I23" s="111">
        <f t="shared" si="0"/>
        <v>1.25763</v>
      </c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U23" s="110"/>
      <c r="V23" s="110"/>
      <c r="W23" s="110"/>
    </row>
    <row r="24" spans="1:23" ht="12.75" customHeight="1">
      <c r="A24" s="112"/>
      <c r="B24" s="285"/>
      <c r="C24" s="97"/>
      <c r="D24" s="228"/>
      <c r="E24" s="228"/>
      <c r="F24" s="126"/>
      <c r="G24" s="110"/>
      <c r="H24" s="111"/>
      <c r="I24" s="111">
        <f t="shared" si="0"/>
        <v>1.25763</v>
      </c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U24" s="110"/>
      <c r="V24" s="110"/>
      <c r="W24" s="110"/>
    </row>
    <row r="25" spans="1:23" ht="12.75" customHeight="1">
      <c r="A25" s="127"/>
      <c r="B25" s="129"/>
      <c r="C25" s="130"/>
      <c r="D25" s="131"/>
      <c r="E25" s="228"/>
      <c r="F25" s="126"/>
      <c r="G25" s="110"/>
      <c r="H25" s="111"/>
      <c r="I25" s="111">
        <f t="shared" si="0"/>
        <v>1.25763</v>
      </c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U25" s="110"/>
      <c r="V25" s="110"/>
      <c r="W25" s="110"/>
    </row>
    <row r="26" spans="1:23" ht="12.75" customHeight="1">
      <c r="A26" s="141">
        <v>4</v>
      </c>
      <c r="B26" s="284" t="s">
        <v>126</v>
      </c>
      <c r="C26" s="97" t="s">
        <v>29</v>
      </c>
      <c r="D26" s="228">
        <v>318</v>
      </c>
      <c r="E26" s="286">
        <f>'Sheet1 (2)'!S26:S27*Лист1!I26</f>
        <v>5.7648250044000013</v>
      </c>
      <c r="F26" s="288">
        <f>D26*E26</f>
        <v>1833.2143513992005</v>
      </c>
      <c r="G26" s="110"/>
      <c r="H26" s="111"/>
      <c r="I26" s="111">
        <f t="shared" si="0"/>
        <v>1.25763</v>
      </c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U26" s="110"/>
      <c r="V26" s="110"/>
      <c r="W26" s="110"/>
    </row>
    <row r="27" spans="1:23" ht="12.75" customHeight="1">
      <c r="A27" s="112"/>
      <c r="B27" s="285"/>
      <c r="C27" s="97"/>
      <c r="D27" s="228"/>
      <c r="E27" s="287"/>
      <c r="F27" s="289"/>
      <c r="G27" s="110"/>
      <c r="H27" s="111"/>
      <c r="I27" s="111">
        <f t="shared" si="0"/>
        <v>1.25763</v>
      </c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U27" s="110"/>
      <c r="V27" s="110"/>
      <c r="W27" s="110"/>
    </row>
    <row r="28" spans="1:23" ht="12.75" customHeight="1">
      <c r="A28" s="112"/>
      <c r="B28" s="285"/>
      <c r="C28" s="97"/>
      <c r="D28" s="228"/>
      <c r="E28" s="228"/>
      <c r="F28" s="126"/>
      <c r="G28" s="110"/>
      <c r="H28" s="111"/>
      <c r="I28" s="111">
        <f t="shared" si="0"/>
        <v>1.25763</v>
      </c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U28" s="110"/>
      <c r="V28" s="110"/>
      <c r="W28" s="110"/>
    </row>
    <row r="29" spans="1:23" ht="12.75" customHeight="1">
      <c r="A29" s="127"/>
      <c r="B29" s="129"/>
      <c r="C29" s="130"/>
      <c r="D29" s="131"/>
      <c r="E29" s="228"/>
      <c r="F29" s="126"/>
      <c r="G29" s="110"/>
      <c r="H29" s="111"/>
      <c r="I29" s="111">
        <f t="shared" si="0"/>
        <v>1.25763</v>
      </c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U29" s="110"/>
      <c r="V29" s="110"/>
      <c r="W29" s="110"/>
    </row>
    <row r="30" spans="1:23" ht="12.75" customHeight="1">
      <c r="A30" s="141">
        <v>5</v>
      </c>
      <c r="B30" s="284" t="s">
        <v>227</v>
      </c>
      <c r="C30" s="97" t="s">
        <v>31</v>
      </c>
      <c r="D30" s="228">
        <v>60</v>
      </c>
      <c r="E30" s="286">
        <f>'Sheet1 (2)'!S30:S31*Лист1!I30</f>
        <v>6.6390280154220003</v>
      </c>
      <c r="F30" s="288">
        <f>D30*E30</f>
        <v>398.34168092532002</v>
      </c>
      <c r="G30" s="110"/>
      <c r="H30" s="111"/>
      <c r="I30" s="111">
        <f t="shared" si="0"/>
        <v>1.25763</v>
      </c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U30" s="110"/>
      <c r="V30" s="110"/>
      <c r="W30" s="110"/>
    </row>
    <row r="31" spans="1:23" ht="12.75" customHeight="1">
      <c r="A31" s="112"/>
      <c r="B31" s="285"/>
      <c r="C31" s="97"/>
      <c r="D31" s="228"/>
      <c r="E31" s="287"/>
      <c r="F31" s="289"/>
      <c r="G31" s="110"/>
      <c r="H31" s="111"/>
      <c r="I31" s="111">
        <f t="shared" si="0"/>
        <v>1.25763</v>
      </c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U31" s="110"/>
      <c r="V31" s="110"/>
      <c r="W31" s="110"/>
    </row>
    <row r="32" spans="1:23" ht="12.75" customHeight="1">
      <c r="A32" s="112"/>
      <c r="B32" s="285"/>
      <c r="C32" s="97"/>
      <c r="D32" s="228"/>
      <c r="E32" s="228"/>
      <c r="F32" s="126"/>
      <c r="G32" s="110"/>
      <c r="H32" s="111"/>
      <c r="I32" s="111">
        <f t="shared" si="0"/>
        <v>1.25763</v>
      </c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U32" s="110"/>
      <c r="V32" s="110"/>
      <c r="W32" s="110"/>
    </row>
    <row r="33" spans="1:23" ht="12.75" customHeight="1">
      <c r="A33" s="127"/>
      <c r="B33" s="129"/>
      <c r="C33" s="130"/>
      <c r="D33" s="131"/>
      <c r="E33" s="228"/>
      <c r="F33" s="126"/>
      <c r="G33" s="110"/>
      <c r="H33" s="111"/>
      <c r="I33" s="111">
        <f t="shared" si="0"/>
        <v>1.25763</v>
      </c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U33" s="110"/>
      <c r="V33" s="110"/>
      <c r="W33" s="110"/>
    </row>
    <row r="34" spans="1:23" ht="12.75" customHeight="1">
      <c r="A34" s="95">
        <v>6</v>
      </c>
      <c r="B34" s="284" t="s">
        <v>228</v>
      </c>
      <c r="C34" s="212" t="s">
        <v>31</v>
      </c>
      <c r="D34" s="227">
        <v>8</v>
      </c>
      <c r="E34" s="286">
        <f>'Sheet1 (2)'!S34:S35*Лист1!I34</f>
        <v>5.4866156171640013</v>
      </c>
      <c r="F34" s="288">
        <f>D34*E34</f>
        <v>43.89292493731201</v>
      </c>
      <c r="G34" s="110"/>
      <c r="H34" s="111"/>
      <c r="I34" s="111">
        <f t="shared" si="0"/>
        <v>1.25763</v>
      </c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U34" s="110"/>
      <c r="V34" s="110"/>
      <c r="W34" s="110"/>
    </row>
    <row r="35" spans="1:23" ht="12.75" customHeight="1">
      <c r="A35" s="112"/>
      <c r="B35" s="285"/>
      <c r="D35" s="228"/>
      <c r="E35" s="287"/>
      <c r="F35" s="289"/>
      <c r="G35" s="110"/>
      <c r="H35" s="111"/>
      <c r="I35" s="111">
        <f t="shared" si="0"/>
        <v>1.25763</v>
      </c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U35" s="110"/>
      <c r="V35" s="110"/>
      <c r="W35" s="110"/>
    </row>
    <row r="36" spans="1:23" ht="20.25" customHeight="1">
      <c r="A36" s="127"/>
      <c r="B36" s="309"/>
      <c r="C36" s="130"/>
      <c r="D36" s="131"/>
      <c r="E36" s="131"/>
      <c r="F36" s="218"/>
      <c r="G36" s="110"/>
      <c r="H36" s="111"/>
      <c r="I36" s="111">
        <f t="shared" si="0"/>
        <v>1.25763</v>
      </c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U36" s="110"/>
      <c r="V36" s="110"/>
      <c r="W36" s="110"/>
    </row>
    <row r="37" spans="1:23" ht="12.75" customHeight="1">
      <c r="A37" s="141">
        <v>7</v>
      </c>
      <c r="B37" s="285" t="s">
        <v>229</v>
      </c>
      <c r="C37" s="97" t="s">
        <v>31</v>
      </c>
      <c r="D37" s="228">
        <v>100</v>
      </c>
      <c r="E37" s="286">
        <f>'Sheet1 (2)'!S37:S38*Лист1!I37</f>
        <v>3.3037142762580003</v>
      </c>
      <c r="F37" s="289">
        <f>D37*E37</f>
        <v>330.37142762580004</v>
      </c>
      <c r="G37" s="110"/>
      <c r="H37" s="111"/>
      <c r="I37" s="111">
        <f t="shared" si="0"/>
        <v>1.25763</v>
      </c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U37" s="110"/>
      <c r="V37" s="110"/>
      <c r="W37" s="110"/>
    </row>
    <row r="38" spans="1:23" ht="12.75" customHeight="1">
      <c r="A38" s="112"/>
      <c r="B38" s="285"/>
      <c r="C38" s="97"/>
      <c r="D38" s="228"/>
      <c r="E38" s="287"/>
      <c r="F38" s="289"/>
      <c r="G38" s="110"/>
      <c r="H38" s="111"/>
      <c r="I38" s="111">
        <f t="shared" si="0"/>
        <v>1.25763</v>
      </c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U38" s="110"/>
      <c r="V38" s="110"/>
      <c r="W38" s="110"/>
    </row>
    <row r="39" spans="1:23" ht="12.75" customHeight="1">
      <c r="A39" s="112"/>
      <c r="B39" s="285"/>
      <c r="C39" s="97"/>
      <c r="D39" s="228"/>
      <c r="E39" s="228"/>
      <c r="F39" s="126"/>
      <c r="G39" s="110"/>
      <c r="H39" s="111"/>
      <c r="I39" s="111">
        <f t="shared" si="0"/>
        <v>1.25763</v>
      </c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U39" s="110"/>
      <c r="V39" s="110"/>
      <c r="W39" s="110"/>
    </row>
    <row r="40" spans="1:23" ht="12.75" customHeight="1">
      <c r="A40" s="127"/>
      <c r="B40" s="129"/>
      <c r="C40" s="130"/>
      <c r="D40" s="131"/>
      <c r="E40" s="228"/>
      <c r="F40" s="126"/>
      <c r="G40" s="110"/>
      <c r="H40" s="111"/>
      <c r="I40" s="111">
        <f t="shared" si="0"/>
        <v>1.25763</v>
      </c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U40" s="110"/>
      <c r="V40" s="110"/>
      <c r="W40" s="110"/>
    </row>
    <row r="41" spans="1:23" ht="12.75" customHeight="1">
      <c r="A41" s="141">
        <v>8</v>
      </c>
      <c r="B41" s="284" t="s">
        <v>230</v>
      </c>
      <c r="C41" s="97" t="s">
        <v>31</v>
      </c>
      <c r="D41" s="228">
        <v>24</v>
      </c>
      <c r="E41" s="286">
        <f>'Sheet1 (2)'!S41:S42*Лист1!I41</f>
        <v>3.3046276929269998</v>
      </c>
      <c r="F41" s="288">
        <f>D41*E41</f>
        <v>79.311064630247998</v>
      </c>
      <c r="G41" s="110"/>
      <c r="H41" s="111"/>
      <c r="I41" s="111">
        <f t="shared" si="0"/>
        <v>1.25763</v>
      </c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U41" s="110"/>
      <c r="V41" s="110"/>
      <c r="W41" s="110"/>
    </row>
    <row r="42" spans="1:23" ht="12.75" customHeight="1">
      <c r="A42" s="112"/>
      <c r="B42" s="285"/>
      <c r="C42" s="97"/>
      <c r="D42" s="228"/>
      <c r="E42" s="287"/>
      <c r="F42" s="289"/>
      <c r="G42" s="110"/>
      <c r="H42" s="111"/>
      <c r="I42" s="111">
        <f t="shared" si="0"/>
        <v>1.25763</v>
      </c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U42" s="110"/>
      <c r="V42" s="110"/>
      <c r="W42" s="110"/>
    </row>
    <row r="43" spans="1:23" ht="12.75" customHeight="1">
      <c r="A43" s="112"/>
      <c r="B43" s="285"/>
      <c r="C43" s="97"/>
      <c r="D43" s="228"/>
      <c r="E43" s="228"/>
      <c r="F43" s="126"/>
      <c r="G43" s="110"/>
      <c r="H43" s="111"/>
      <c r="I43" s="111">
        <f t="shared" si="0"/>
        <v>1.25763</v>
      </c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U43" s="110"/>
      <c r="V43" s="110"/>
      <c r="W43" s="110"/>
    </row>
    <row r="44" spans="1:23" ht="12.75" customHeight="1">
      <c r="A44" s="127"/>
      <c r="B44" s="129"/>
      <c r="C44" s="130"/>
      <c r="D44" s="131"/>
      <c r="E44" s="228"/>
      <c r="F44" s="126"/>
      <c r="G44" s="110"/>
      <c r="H44" s="111"/>
      <c r="I44" s="111">
        <f t="shared" si="0"/>
        <v>1.25763</v>
      </c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U44" s="110"/>
      <c r="V44" s="110"/>
      <c r="W44" s="110"/>
    </row>
    <row r="45" spans="1:23" ht="12.75" customHeight="1">
      <c r="A45" s="141">
        <v>9</v>
      </c>
      <c r="B45" s="284" t="s">
        <v>231</v>
      </c>
      <c r="C45" s="97" t="s">
        <v>31</v>
      </c>
      <c r="D45" s="228">
        <v>56</v>
      </c>
      <c r="E45" s="286">
        <f>'Sheet1 (2)'!S45:S46*Лист1!I45</f>
        <v>3.623954286909</v>
      </c>
      <c r="F45" s="288">
        <f>D45*E45</f>
        <v>202.94144006690399</v>
      </c>
      <c r="G45" s="110"/>
      <c r="H45" s="111"/>
      <c r="I45" s="111">
        <f t="shared" si="0"/>
        <v>1.25763</v>
      </c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U45" s="110"/>
      <c r="V45" s="110"/>
      <c r="W45" s="110"/>
    </row>
    <row r="46" spans="1:23" ht="12.75" customHeight="1">
      <c r="A46" s="112"/>
      <c r="B46" s="285"/>
      <c r="C46" s="97"/>
      <c r="D46" s="228"/>
      <c r="E46" s="287"/>
      <c r="F46" s="289"/>
      <c r="G46" s="110"/>
      <c r="H46" s="111"/>
      <c r="I46" s="111">
        <f t="shared" si="0"/>
        <v>1.25763</v>
      </c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U46" s="110"/>
      <c r="V46" s="110"/>
      <c r="W46" s="110"/>
    </row>
    <row r="47" spans="1:23" ht="12.75" customHeight="1">
      <c r="A47" s="112"/>
      <c r="B47" s="285"/>
      <c r="C47" s="97"/>
      <c r="D47" s="228"/>
      <c r="E47" s="228"/>
      <c r="F47" s="126"/>
      <c r="G47" s="110"/>
      <c r="H47" s="111"/>
      <c r="I47" s="111">
        <f t="shared" si="0"/>
        <v>1.25763</v>
      </c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U47" s="110"/>
      <c r="V47" s="110"/>
      <c r="W47" s="110"/>
    </row>
    <row r="48" spans="1:23" ht="12.75" customHeight="1">
      <c r="A48" s="127"/>
      <c r="B48" s="129"/>
      <c r="C48" s="130"/>
      <c r="D48" s="131"/>
      <c r="E48" s="228"/>
      <c r="F48" s="126"/>
      <c r="G48" s="110"/>
      <c r="H48" s="111"/>
      <c r="I48" s="111">
        <f t="shared" si="0"/>
        <v>1.25763</v>
      </c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U48" s="110"/>
      <c r="V48" s="110"/>
      <c r="W48" s="110"/>
    </row>
    <row r="49" spans="1:23" ht="12.75" customHeight="1">
      <c r="A49" s="141">
        <v>10</v>
      </c>
      <c r="B49" s="284" t="s">
        <v>141</v>
      </c>
      <c r="C49" s="97" t="s">
        <v>29</v>
      </c>
      <c r="D49" s="228">
        <v>496</v>
      </c>
      <c r="E49" s="286">
        <f>'Sheet1 (2)'!S49:S50*Лист1!I49</f>
        <v>7.206031255500002E-2</v>
      </c>
      <c r="F49" s="288">
        <f>D49*E49</f>
        <v>35.741915027280008</v>
      </c>
      <c r="G49" s="110"/>
      <c r="H49" s="111"/>
      <c r="I49" s="111">
        <f t="shared" si="0"/>
        <v>1.25763</v>
      </c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U49" s="110"/>
      <c r="V49" s="110"/>
      <c r="W49" s="110"/>
    </row>
    <row r="50" spans="1:23" ht="12.75" customHeight="1">
      <c r="A50" s="112"/>
      <c r="B50" s="285"/>
      <c r="C50" s="97"/>
      <c r="D50" s="228"/>
      <c r="E50" s="287"/>
      <c r="F50" s="289"/>
      <c r="G50" s="110"/>
      <c r="H50" s="111"/>
      <c r="I50" s="111">
        <f t="shared" si="0"/>
        <v>1.25763</v>
      </c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U50" s="110"/>
      <c r="V50" s="110"/>
      <c r="W50" s="110"/>
    </row>
    <row r="51" spans="1:23" ht="9" customHeight="1">
      <c r="A51" s="127"/>
      <c r="B51" s="129"/>
      <c r="C51" s="130"/>
      <c r="D51" s="131"/>
      <c r="E51" s="228"/>
      <c r="F51" s="126"/>
      <c r="G51" s="110"/>
      <c r="H51" s="111"/>
      <c r="I51" s="111">
        <f t="shared" si="0"/>
        <v>1.25763</v>
      </c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U51" s="110"/>
      <c r="V51" s="110"/>
      <c r="W51" s="110"/>
    </row>
    <row r="52" spans="1:23" ht="12.75" customHeight="1">
      <c r="A52" s="95">
        <v>11</v>
      </c>
      <c r="B52" s="284" t="s">
        <v>143</v>
      </c>
      <c r="C52" s="212" t="s">
        <v>29</v>
      </c>
      <c r="D52" s="227">
        <v>1</v>
      </c>
      <c r="E52" s="286">
        <f>'Sheet1 (2)'!S52:S53*Лист1!I52</f>
        <v>8.4895012760580002</v>
      </c>
      <c r="F52" s="288">
        <f>D52*E52</f>
        <v>8.4895012760580002</v>
      </c>
      <c r="G52" s="110"/>
      <c r="H52" s="111"/>
      <c r="I52" s="111">
        <f t="shared" si="0"/>
        <v>1.25763</v>
      </c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U52" s="110"/>
      <c r="V52" s="110"/>
      <c r="W52" s="110"/>
    </row>
    <row r="53" spans="1:23" ht="12.75" customHeight="1">
      <c r="A53" s="112"/>
      <c r="B53" s="285"/>
      <c r="D53" s="228"/>
      <c r="E53" s="287"/>
      <c r="F53" s="289"/>
      <c r="G53" s="110"/>
      <c r="H53" s="111"/>
      <c r="I53" s="111">
        <f t="shared" si="0"/>
        <v>1.25763</v>
      </c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U53" s="110"/>
      <c r="V53" s="110"/>
      <c r="W53" s="110"/>
    </row>
    <row r="54" spans="1:23" ht="12.75" customHeight="1">
      <c r="A54" s="127"/>
      <c r="B54" s="309"/>
      <c r="C54" s="130"/>
      <c r="D54" s="131"/>
      <c r="E54" s="228"/>
      <c r="F54" s="126"/>
      <c r="G54" s="110"/>
      <c r="H54" s="111"/>
      <c r="I54" s="111">
        <f t="shared" si="0"/>
        <v>1.25763</v>
      </c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U54" s="110"/>
      <c r="V54" s="110"/>
      <c r="W54" s="110"/>
    </row>
    <row r="55" spans="1:23" ht="12.75" customHeight="1">
      <c r="A55" s="141">
        <v>12</v>
      </c>
      <c r="B55" s="285" t="s">
        <v>145</v>
      </c>
      <c r="C55" s="97" t="s">
        <v>29</v>
      </c>
      <c r="D55" s="228">
        <v>2</v>
      </c>
      <c r="E55" s="286">
        <f>'Sheet1 (2)'!S55:S56*Лист1!I55</f>
        <v>8.4895012760580002</v>
      </c>
      <c r="F55" s="288">
        <f>D55*E55</f>
        <v>16.979002552116</v>
      </c>
      <c r="G55" s="110"/>
      <c r="H55" s="111"/>
      <c r="I55" s="111">
        <f t="shared" si="0"/>
        <v>1.25763</v>
      </c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U55" s="110"/>
      <c r="V55" s="110"/>
      <c r="W55" s="110"/>
    </row>
    <row r="56" spans="1:23" ht="12.75" customHeight="1">
      <c r="A56" s="112"/>
      <c r="B56" s="285"/>
      <c r="C56" s="97"/>
      <c r="D56" s="228"/>
      <c r="E56" s="287"/>
      <c r="F56" s="289"/>
      <c r="G56" s="110"/>
      <c r="H56" s="111"/>
      <c r="I56" s="111">
        <f t="shared" si="0"/>
        <v>1.25763</v>
      </c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U56" s="110"/>
      <c r="V56" s="110"/>
      <c r="W56" s="110"/>
    </row>
    <row r="57" spans="1:23" ht="9" customHeight="1">
      <c r="A57" s="127"/>
      <c r="B57" s="129"/>
      <c r="C57" s="130"/>
      <c r="D57" s="131"/>
      <c r="E57" s="228"/>
      <c r="F57" s="126"/>
      <c r="G57" s="110"/>
      <c r="H57" s="111"/>
      <c r="I57" s="111">
        <f t="shared" si="0"/>
        <v>1.25763</v>
      </c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U57" s="110"/>
      <c r="V57" s="110"/>
      <c r="W57" s="110"/>
    </row>
    <row r="58" spans="1:23" ht="12.75" customHeight="1">
      <c r="A58" s="141">
        <v>13</v>
      </c>
      <c r="B58" s="284" t="s">
        <v>146</v>
      </c>
      <c r="C58" s="97" t="s">
        <v>29</v>
      </c>
      <c r="D58" s="228">
        <v>4</v>
      </c>
      <c r="E58" s="286">
        <f>'Sheet1 (2)'!S58:S59*Лист1!I58</f>
        <v>5.607088773858</v>
      </c>
      <c r="F58" s="288">
        <f>D58*E58</f>
        <v>22.428355095432</v>
      </c>
      <c r="G58" s="110"/>
      <c r="H58" s="111"/>
      <c r="I58" s="111">
        <f t="shared" si="0"/>
        <v>1.25763</v>
      </c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U58" s="110"/>
      <c r="V58" s="110"/>
      <c r="W58" s="110"/>
    </row>
    <row r="59" spans="1:23" ht="12.75" customHeight="1">
      <c r="A59" s="112"/>
      <c r="B59" s="285"/>
      <c r="C59" s="97"/>
      <c r="D59" s="228"/>
      <c r="E59" s="287"/>
      <c r="F59" s="289"/>
      <c r="G59" s="110"/>
      <c r="H59" s="111"/>
      <c r="I59" s="111">
        <f t="shared" si="0"/>
        <v>1.25763</v>
      </c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U59" s="110"/>
      <c r="V59" s="110"/>
      <c r="W59" s="110"/>
    </row>
    <row r="60" spans="1:23" ht="8.25" customHeight="1">
      <c r="A60" s="127"/>
      <c r="B60" s="129"/>
      <c r="C60" s="130"/>
      <c r="D60" s="131"/>
      <c r="E60" s="228"/>
      <c r="F60" s="126"/>
      <c r="G60" s="110"/>
      <c r="H60" s="111"/>
      <c r="I60" s="111">
        <f t="shared" si="0"/>
        <v>1.25763</v>
      </c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U60" s="110"/>
      <c r="V60" s="110"/>
      <c r="W60" s="110"/>
    </row>
    <row r="61" spans="1:23" ht="12.75" customHeight="1">
      <c r="A61" s="141">
        <v>14</v>
      </c>
      <c r="B61" s="284" t="s">
        <v>148</v>
      </c>
      <c r="C61" s="97" t="s">
        <v>29</v>
      </c>
      <c r="D61" s="228">
        <v>4</v>
      </c>
      <c r="E61" s="286">
        <f>'Sheet1 (2)'!S61:S62*Лист1!I61</f>
        <v>4.8864856483079997</v>
      </c>
      <c r="F61" s="288">
        <f>D61*E61</f>
        <v>19.545942593231999</v>
      </c>
      <c r="G61" s="110"/>
      <c r="H61" s="111"/>
      <c r="I61" s="111">
        <f t="shared" si="0"/>
        <v>1.25763</v>
      </c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U61" s="110"/>
      <c r="V61" s="110"/>
      <c r="W61" s="110"/>
    </row>
    <row r="62" spans="1:23" ht="12.75" customHeight="1">
      <c r="A62" s="112"/>
      <c r="B62" s="285"/>
      <c r="C62" s="97"/>
      <c r="D62" s="228"/>
      <c r="E62" s="287"/>
      <c r="F62" s="289"/>
      <c r="G62" s="110"/>
      <c r="H62" s="111"/>
      <c r="I62" s="111">
        <f t="shared" si="0"/>
        <v>1.25763</v>
      </c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U62" s="110"/>
      <c r="V62" s="110"/>
      <c r="W62" s="110"/>
    </row>
    <row r="63" spans="1:23" ht="12.75" customHeight="1">
      <c r="A63" s="127"/>
      <c r="B63" s="129"/>
      <c r="C63" s="130"/>
      <c r="D63" s="131"/>
      <c r="E63" s="228"/>
      <c r="F63" s="126"/>
      <c r="G63" s="110"/>
      <c r="H63" s="111"/>
      <c r="I63" s="111">
        <f t="shared" si="0"/>
        <v>1.25763</v>
      </c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U63" s="110"/>
      <c r="V63" s="110"/>
      <c r="W63" s="110"/>
    </row>
    <row r="64" spans="1:23" ht="12.75" customHeight="1">
      <c r="A64" s="141">
        <v>15</v>
      </c>
      <c r="B64" s="284" t="s">
        <v>149</v>
      </c>
      <c r="C64" s="97" t="s">
        <v>29</v>
      </c>
      <c r="D64" s="228">
        <v>2</v>
      </c>
      <c r="E64" s="286">
        <f>'Sheet1 (2)'!S64:S65*Лист1!I64</f>
        <v>11.083672528038001</v>
      </c>
      <c r="F64" s="288">
        <f>D64*E64</f>
        <v>22.167345056076002</v>
      </c>
      <c r="G64" s="110"/>
      <c r="H64" s="111"/>
      <c r="I64" s="111">
        <f t="shared" si="0"/>
        <v>1.25763</v>
      </c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U64" s="110"/>
      <c r="V64" s="110"/>
      <c r="W64" s="110"/>
    </row>
    <row r="65" spans="1:23" ht="12.75" customHeight="1">
      <c r="A65" s="112"/>
      <c r="B65" s="285"/>
      <c r="C65" s="97"/>
      <c r="D65" s="228"/>
      <c r="E65" s="287"/>
      <c r="F65" s="289"/>
      <c r="G65" s="110"/>
      <c r="H65" s="111"/>
      <c r="I65" s="111">
        <f t="shared" si="0"/>
        <v>1.25763</v>
      </c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U65" s="110"/>
      <c r="V65" s="110"/>
      <c r="W65" s="110"/>
    </row>
    <row r="66" spans="1:23" ht="12.75" customHeight="1">
      <c r="A66" s="112"/>
      <c r="B66" s="285"/>
      <c r="C66" s="97"/>
      <c r="D66" s="228"/>
      <c r="E66" s="228"/>
      <c r="F66" s="126"/>
      <c r="G66" s="110"/>
      <c r="H66" s="111"/>
      <c r="I66" s="111">
        <f t="shared" si="0"/>
        <v>1.25763</v>
      </c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U66" s="110"/>
      <c r="V66" s="110"/>
      <c r="W66" s="110"/>
    </row>
    <row r="67" spans="1:23" ht="12.75" customHeight="1">
      <c r="A67" s="127"/>
      <c r="B67" s="129"/>
      <c r="C67" s="130"/>
      <c r="D67" s="131"/>
      <c r="E67" s="228"/>
      <c r="F67" s="126"/>
      <c r="G67" s="110"/>
      <c r="H67" s="111"/>
      <c r="I67" s="111">
        <f t="shared" si="0"/>
        <v>1.25763</v>
      </c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U67" s="110"/>
      <c r="V67" s="110"/>
      <c r="W67" s="110"/>
    </row>
    <row r="68" spans="1:23" ht="12.75" customHeight="1">
      <c r="A68" s="95">
        <v>16</v>
      </c>
      <c r="B68" s="284" t="s">
        <v>150</v>
      </c>
      <c r="C68" s="212" t="s">
        <v>29</v>
      </c>
      <c r="D68" s="227">
        <v>2</v>
      </c>
      <c r="E68" s="286">
        <f>'Sheet1 (2)'!S68:S69*Лист1!I68</f>
        <v>8.345380650948</v>
      </c>
      <c r="F68" s="288">
        <f>D68*E68</f>
        <v>16.690761301896</v>
      </c>
      <c r="G68" s="110"/>
      <c r="H68" s="111"/>
      <c r="I68" s="111">
        <f t="shared" si="0"/>
        <v>1.25763</v>
      </c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U68" s="110"/>
      <c r="V68" s="110"/>
      <c r="W68" s="110"/>
    </row>
    <row r="69" spans="1:23" ht="12.75" customHeight="1">
      <c r="A69" s="112"/>
      <c r="B69" s="285"/>
      <c r="D69" s="228"/>
      <c r="E69" s="287"/>
      <c r="F69" s="289"/>
      <c r="G69" s="110"/>
      <c r="H69" s="111"/>
      <c r="I69" s="111">
        <f t="shared" si="0"/>
        <v>1.25763</v>
      </c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U69" s="110"/>
      <c r="V69" s="110"/>
      <c r="W69" s="110"/>
    </row>
    <row r="70" spans="1:23" ht="12.75" customHeight="1">
      <c r="A70" s="127"/>
      <c r="B70" s="309"/>
      <c r="C70" s="130"/>
      <c r="D70" s="131"/>
      <c r="E70" s="228"/>
      <c r="F70" s="126"/>
      <c r="G70" s="110"/>
      <c r="H70" s="111"/>
      <c r="I70" s="111">
        <f t="shared" si="0"/>
        <v>1.25763</v>
      </c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U70" s="110"/>
      <c r="V70" s="110"/>
      <c r="W70" s="110"/>
    </row>
    <row r="71" spans="1:23" ht="12.75" customHeight="1">
      <c r="A71" s="141">
        <v>17</v>
      </c>
      <c r="B71" s="285" t="s">
        <v>151</v>
      </c>
      <c r="C71" s="97" t="s">
        <v>29</v>
      </c>
      <c r="D71" s="228">
        <v>28</v>
      </c>
      <c r="E71" s="286">
        <f>'Sheet1 (2)'!S71:S72*Лист1!I71</f>
        <v>4.7423650231980004</v>
      </c>
      <c r="F71" s="288">
        <f>D71*E71</f>
        <v>132.78622064954402</v>
      </c>
      <c r="G71" s="110"/>
      <c r="H71" s="111"/>
      <c r="I71" s="111">
        <f t="shared" si="0"/>
        <v>1.25763</v>
      </c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U71" s="110"/>
      <c r="V71" s="110"/>
      <c r="W71" s="110"/>
    </row>
    <row r="72" spans="1:23" ht="12.75" customHeight="1">
      <c r="A72" s="112"/>
      <c r="B72" s="285"/>
      <c r="C72" s="97"/>
      <c r="D72" s="228"/>
      <c r="E72" s="287"/>
      <c r="F72" s="289"/>
      <c r="G72" s="110"/>
      <c r="H72" s="111"/>
      <c r="I72" s="111">
        <f t="shared" si="0"/>
        <v>1.25763</v>
      </c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U72" s="110"/>
      <c r="V72" s="110"/>
      <c r="W72" s="110"/>
    </row>
    <row r="73" spans="1:23" ht="12.75" customHeight="1">
      <c r="A73" s="127"/>
      <c r="B73" s="129"/>
      <c r="C73" s="130"/>
      <c r="D73" s="131"/>
      <c r="E73" s="228"/>
      <c r="F73" s="126"/>
      <c r="G73" s="110"/>
      <c r="H73" s="111"/>
      <c r="I73" s="111">
        <f t="shared" si="0"/>
        <v>1.25763</v>
      </c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U73" s="110"/>
      <c r="V73" s="110"/>
      <c r="W73" s="110"/>
    </row>
    <row r="74" spans="1:23" ht="12.75" customHeight="1">
      <c r="A74" s="141">
        <v>18</v>
      </c>
      <c r="B74" s="284" t="s">
        <v>153</v>
      </c>
      <c r="C74" s="97" t="s">
        <v>29</v>
      </c>
      <c r="D74" s="228">
        <v>28</v>
      </c>
      <c r="E74" s="286">
        <f>'Sheet1 (2)'!S74:S75*Лист1!I74</f>
        <v>4.5982443980880001</v>
      </c>
      <c r="F74" s="288">
        <f>D74*E74</f>
        <v>128.75084314646401</v>
      </c>
      <c r="G74" s="110"/>
      <c r="H74" s="111"/>
      <c r="I74" s="111">
        <f t="shared" si="0"/>
        <v>1.25763</v>
      </c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U74" s="110"/>
      <c r="V74" s="110"/>
      <c r="W74" s="110"/>
    </row>
    <row r="75" spans="1:23" ht="12.75" customHeight="1">
      <c r="A75" s="112"/>
      <c r="B75" s="285"/>
      <c r="C75" s="97"/>
      <c r="D75" s="228"/>
      <c r="E75" s="287"/>
      <c r="F75" s="289"/>
      <c r="G75" s="110"/>
      <c r="H75" s="111"/>
      <c r="I75" s="111">
        <f t="shared" si="0"/>
        <v>1.25763</v>
      </c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U75" s="110"/>
      <c r="V75" s="110"/>
      <c r="W75" s="110"/>
    </row>
    <row r="76" spans="1:23" ht="12.75" customHeight="1">
      <c r="A76" s="127"/>
      <c r="B76" s="129"/>
      <c r="C76" s="130"/>
      <c r="D76" s="131"/>
      <c r="E76" s="228"/>
      <c r="F76" s="126"/>
      <c r="G76" s="110"/>
      <c r="H76" s="111"/>
      <c r="I76" s="111">
        <f t="shared" si="0"/>
        <v>1.25763</v>
      </c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U76" s="110"/>
      <c r="V76" s="110"/>
      <c r="W76" s="110"/>
    </row>
    <row r="77" spans="1:23" ht="12.75" customHeight="1">
      <c r="A77" s="95">
        <v>19</v>
      </c>
      <c r="B77" s="284" t="s">
        <v>154</v>
      </c>
      <c r="C77" s="212" t="s">
        <v>29</v>
      </c>
      <c r="D77" s="227">
        <v>28</v>
      </c>
      <c r="E77" s="286">
        <f>'Sheet1 (2)'!S77:S78*Лист1!I77</f>
        <v>2.5941712519800002</v>
      </c>
      <c r="F77" s="288">
        <f>D77*E77</f>
        <v>72.636795055440004</v>
      </c>
      <c r="G77" s="110"/>
      <c r="H77" s="111"/>
      <c r="I77" s="111">
        <f t="shared" si="0"/>
        <v>1.25763</v>
      </c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U77" s="110"/>
      <c r="V77" s="110"/>
      <c r="W77" s="110"/>
    </row>
    <row r="78" spans="1:23" ht="12.75" customHeight="1">
      <c r="A78" s="112"/>
      <c r="B78" s="285"/>
      <c r="D78" s="228"/>
      <c r="E78" s="287"/>
      <c r="F78" s="289"/>
      <c r="G78" s="110"/>
      <c r="H78" s="111"/>
      <c r="I78" s="111">
        <f t="shared" si="0"/>
        <v>1.25763</v>
      </c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U78" s="110"/>
      <c r="V78" s="110"/>
      <c r="W78" s="110"/>
    </row>
    <row r="79" spans="1:23" ht="12.75" customHeight="1">
      <c r="A79" s="127"/>
      <c r="B79" s="309"/>
      <c r="C79" s="130"/>
      <c r="D79" s="131"/>
      <c r="E79" s="228"/>
      <c r="F79" s="126"/>
      <c r="G79" s="110"/>
      <c r="H79" s="111"/>
      <c r="I79" s="111">
        <f t="shared" si="0"/>
        <v>1.25763</v>
      </c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U79" s="110"/>
      <c r="V79" s="110"/>
      <c r="W79" s="110"/>
    </row>
    <row r="80" spans="1:23" ht="12.75" customHeight="1">
      <c r="A80" s="141">
        <v>20</v>
      </c>
      <c r="B80" s="285" t="s">
        <v>155</v>
      </c>
      <c r="C80" s="162" t="s">
        <v>29</v>
      </c>
      <c r="D80" s="228">
        <v>300</v>
      </c>
      <c r="E80" s="286">
        <f>'Sheet1 (2)'!S80:S81*Лист1!I80</f>
        <v>0.28824125022000008</v>
      </c>
      <c r="F80" s="288">
        <f>D80*E80</f>
        <v>86.472375066000026</v>
      </c>
      <c r="G80" s="110"/>
      <c r="H80" s="111"/>
      <c r="I80" s="111">
        <f t="shared" ref="I80:I143" si="1">1.133*1.11</f>
        <v>1.25763</v>
      </c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U80" s="110"/>
      <c r="V80" s="110"/>
      <c r="W80" s="110"/>
    </row>
    <row r="81" spans="1:23" ht="12.75" customHeight="1">
      <c r="A81" s="112"/>
      <c r="B81" s="285"/>
      <c r="D81" s="228"/>
      <c r="E81" s="287"/>
      <c r="F81" s="289"/>
      <c r="G81" s="110"/>
      <c r="H81" s="111"/>
      <c r="I81" s="111">
        <f t="shared" si="1"/>
        <v>1.25763</v>
      </c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U81" s="110"/>
      <c r="V81" s="110"/>
      <c r="W81" s="110"/>
    </row>
    <row r="82" spans="1:23" ht="8.25" customHeight="1">
      <c r="A82" s="127"/>
      <c r="B82" s="129"/>
      <c r="C82" s="130"/>
      <c r="D82" s="131"/>
      <c r="E82" s="228"/>
      <c r="F82" s="126"/>
      <c r="G82" s="110"/>
      <c r="H82" s="111"/>
      <c r="I82" s="111">
        <f t="shared" si="1"/>
        <v>1.25763</v>
      </c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U82" s="110"/>
      <c r="V82" s="110"/>
      <c r="W82" s="110"/>
    </row>
    <row r="83" spans="1:23" ht="12.75" customHeight="1">
      <c r="A83" s="141">
        <v>21</v>
      </c>
      <c r="B83" s="284" t="s">
        <v>157</v>
      </c>
      <c r="C83" s="162" t="s">
        <v>31</v>
      </c>
      <c r="D83" s="228">
        <v>2</v>
      </c>
      <c r="E83" s="286">
        <f>'Sheet1 (2)'!S83:S84*Лист1!I83</f>
        <v>1.8850275252270001</v>
      </c>
      <c r="F83" s="288">
        <f>D83*E83</f>
        <v>3.7700550504540002</v>
      </c>
      <c r="G83" s="110"/>
      <c r="H83" s="111"/>
      <c r="I83" s="111">
        <f t="shared" si="1"/>
        <v>1.25763</v>
      </c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U83" s="110"/>
      <c r="V83" s="110"/>
      <c r="W83" s="110"/>
    </row>
    <row r="84" spans="1:23" ht="12.75" customHeight="1">
      <c r="A84" s="112"/>
      <c r="B84" s="285"/>
      <c r="D84" s="228"/>
      <c r="E84" s="287"/>
      <c r="F84" s="289"/>
      <c r="G84" s="110"/>
      <c r="H84" s="111"/>
      <c r="I84" s="111">
        <f t="shared" si="1"/>
        <v>1.25763</v>
      </c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U84" s="110"/>
      <c r="V84" s="110"/>
      <c r="W84" s="110"/>
    </row>
    <row r="85" spans="1:23" ht="12.75" customHeight="1">
      <c r="A85" s="112"/>
      <c r="B85" s="285"/>
      <c r="D85" s="228"/>
      <c r="E85" s="228"/>
      <c r="F85" s="126"/>
      <c r="G85" s="110"/>
      <c r="H85" s="111"/>
      <c r="I85" s="111">
        <f t="shared" si="1"/>
        <v>1.25763</v>
      </c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U85" s="110"/>
      <c r="V85" s="110"/>
      <c r="W85" s="110"/>
    </row>
    <row r="86" spans="1:23" ht="9.75" customHeight="1">
      <c r="A86" s="127"/>
      <c r="B86" s="129"/>
      <c r="C86" s="130"/>
      <c r="D86" s="131"/>
      <c r="E86" s="228"/>
      <c r="F86" s="126"/>
      <c r="G86" s="110"/>
      <c r="H86" s="111"/>
      <c r="I86" s="111">
        <f t="shared" si="1"/>
        <v>1.25763</v>
      </c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U86" s="110"/>
      <c r="V86" s="110"/>
      <c r="W86" s="110"/>
    </row>
    <row r="87" spans="1:23" ht="12.75" customHeight="1">
      <c r="A87" s="141">
        <v>22</v>
      </c>
      <c r="B87" s="284" t="s">
        <v>159</v>
      </c>
      <c r="C87" s="162" t="s">
        <v>31</v>
      </c>
      <c r="D87" s="228">
        <v>4</v>
      </c>
      <c r="E87" s="286">
        <f>'Sheet1 (2)'!S87:S88*Лист1!I87</f>
        <v>0.28824125022000008</v>
      </c>
      <c r="F87" s="288">
        <f>D87*E87</f>
        <v>1.1529650008800003</v>
      </c>
      <c r="G87" s="110"/>
      <c r="H87" s="111"/>
      <c r="I87" s="111">
        <f t="shared" si="1"/>
        <v>1.25763</v>
      </c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U87" s="110"/>
      <c r="V87" s="110"/>
      <c r="W87" s="110"/>
    </row>
    <row r="88" spans="1:23" ht="12.75" customHeight="1">
      <c r="A88" s="112"/>
      <c r="B88" s="285"/>
      <c r="D88" s="228"/>
      <c r="E88" s="287"/>
      <c r="F88" s="289"/>
      <c r="G88" s="110"/>
      <c r="H88" s="111"/>
      <c r="I88" s="111">
        <f t="shared" si="1"/>
        <v>1.25763</v>
      </c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U88" s="110"/>
      <c r="V88" s="110"/>
      <c r="W88" s="110"/>
    </row>
    <row r="89" spans="1:23" ht="12.75" customHeight="1">
      <c r="A89" s="112"/>
      <c r="B89" s="285"/>
      <c r="D89" s="228"/>
      <c r="E89" s="228"/>
      <c r="F89" s="126"/>
      <c r="G89" s="110"/>
      <c r="H89" s="111"/>
      <c r="I89" s="111">
        <f t="shared" si="1"/>
        <v>1.25763</v>
      </c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U89" s="110"/>
      <c r="V89" s="110"/>
      <c r="W89" s="110"/>
    </row>
    <row r="90" spans="1:23" ht="12.75" customHeight="1">
      <c r="A90" s="112"/>
      <c r="B90" s="285"/>
      <c r="D90" s="228"/>
      <c r="E90" s="228"/>
      <c r="F90" s="126"/>
      <c r="G90" s="110"/>
      <c r="H90" s="111"/>
      <c r="I90" s="111">
        <f t="shared" si="1"/>
        <v>1.25763</v>
      </c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U90" s="110"/>
      <c r="V90" s="110"/>
      <c r="W90" s="110"/>
    </row>
    <row r="91" spans="1:23" ht="12.75" customHeight="1">
      <c r="A91" s="95">
        <v>23</v>
      </c>
      <c r="B91" s="284" t="s">
        <v>161</v>
      </c>
      <c r="C91" s="212" t="s">
        <v>31</v>
      </c>
      <c r="D91" s="227">
        <v>4</v>
      </c>
      <c r="E91" s="286">
        <f>'Sheet1 (2)'!S91:S92*Лист1!I91</f>
        <v>0.21618093766500002</v>
      </c>
      <c r="F91" s="288">
        <f>D91*E91</f>
        <v>0.86472375066000007</v>
      </c>
      <c r="G91" s="110"/>
      <c r="H91" s="111"/>
      <c r="I91" s="111">
        <f t="shared" si="1"/>
        <v>1.25763</v>
      </c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U91" s="110"/>
      <c r="V91" s="110"/>
      <c r="W91" s="110"/>
    </row>
    <row r="92" spans="1:23" ht="12.75" customHeight="1">
      <c r="A92" s="112"/>
      <c r="B92" s="285"/>
      <c r="D92" s="228"/>
      <c r="E92" s="287"/>
      <c r="F92" s="289"/>
      <c r="G92" s="110"/>
      <c r="H92" s="111"/>
      <c r="I92" s="111">
        <f t="shared" si="1"/>
        <v>1.25763</v>
      </c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U92" s="110"/>
      <c r="V92" s="110"/>
      <c r="W92" s="110"/>
    </row>
    <row r="93" spans="1:23" ht="12.75" customHeight="1">
      <c r="A93" s="112"/>
      <c r="B93" s="285"/>
      <c r="D93" s="228"/>
      <c r="E93" s="228"/>
      <c r="F93" s="126"/>
      <c r="G93" s="110"/>
      <c r="H93" s="111"/>
      <c r="I93" s="111">
        <f t="shared" si="1"/>
        <v>1.25763</v>
      </c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U93" s="110"/>
      <c r="V93" s="110"/>
      <c r="W93" s="110"/>
    </row>
    <row r="94" spans="1:23" ht="12.75" customHeight="1">
      <c r="A94" s="127"/>
      <c r="B94" s="309"/>
      <c r="C94" s="130"/>
      <c r="D94" s="131"/>
      <c r="E94" s="228"/>
      <c r="F94" s="126"/>
      <c r="G94" s="110"/>
      <c r="H94" s="111"/>
      <c r="I94" s="111">
        <f t="shared" si="1"/>
        <v>1.25763</v>
      </c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U94" s="110"/>
      <c r="V94" s="110"/>
      <c r="W94" s="110"/>
    </row>
    <row r="95" spans="1:23" ht="12.75" customHeight="1">
      <c r="A95" s="95">
        <v>24</v>
      </c>
      <c r="B95" s="284" t="s">
        <v>163</v>
      </c>
      <c r="C95" s="212" t="s">
        <v>31</v>
      </c>
      <c r="D95" s="227">
        <v>4</v>
      </c>
      <c r="E95" s="286">
        <f>'Sheet1 (2)'!S95:S96*Лист1!I95</f>
        <v>0.21618093766500002</v>
      </c>
      <c r="F95" s="288">
        <f>D95*E95</f>
        <v>0.86472375066000007</v>
      </c>
      <c r="G95" s="110"/>
      <c r="H95" s="111"/>
      <c r="I95" s="111">
        <f t="shared" si="1"/>
        <v>1.25763</v>
      </c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U95" s="110"/>
      <c r="V95" s="110"/>
      <c r="W95" s="110"/>
    </row>
    <row r="96" spans="1:23" ht="12.75" customHeight="1">
      <c r="A96" s="112"/>
      <c r="B96" s="285"/>
      <c r="D96" s="228"/>
      <c r="E96" s="287"/>
      <c r="F96" s="289"/>
      <c r="G96" s="110"/>
      <c r="H96" s="111"/>
      <c r="I96" s="111">
        <f t="shared" si="1"/>
        <v>1.25763</v>
      </c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U96" s="110"/>
      <c r="V96" s="110"/>
      <c r="W96" s="110"/>
    </row>
    <row r="97" spans="1:23" ht="12.75" customHeight="1">
      <c r="A97" s="112"/>
      <c r="B97" s="285"/>
      <c r="D97" s="228"/>
      <c r="E97" s="228"/>
      <c r="F97" s="126"/>
      <c r="G97" s="110"/>
      <c r="H97" s="111"/>
      <c r="I97" s="111">
        <f t="shared" si="1"/>
        <v>1.25763</v>
      </c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U97" s="110"/>
      <c r="V97" s="110"/>
      <c r="W97" s="110"/>
    </row>
    <row r="98" spans="1:23" ht="12.75" customHeight="1">
      <c r="A98" s="127"/>
      <c r="B98" s="309"/>
      <c r="C98" s="130"/>
      <c r="D98" s="131"/>
      <c r="E98" s="228"/>
      <c r="F98" s="126"/>
      <c r="G98" s="110"/>
      <c r="H98" s="111"/>
      <c r="I98" s="111">
        <f t="shared" si="1"/>
        <v>1.25763</v>
      </c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U98" s="110"/>
      <c r="V98" s="110"/>
      <c r="W98" s="110"/>
    </row>
    <row r="99" spans="1:23" ht="12.75" customHeight="1">
      <c r="A99" s="141">
        <v>25</v>
      </c>
      <c r="B99" s="285" t="s">
        <v>166</v>
      </c>
      <c r="C99" s="162" t="s">
        <v>99</v>
      </c>
      <c r="D99" s="228">
        <f>248/100</f>
        <v>2.48</v>
      </c>
      <c r="E99" s="286">
        <f>'Sheet1 (2)'!S99:S100*Лист1!I99</f>
        <v>9.5092489014863997</v>
      </c>
      <c r="F99" s="288">
        <f>D99*E99</f>
        <v>23.58293727568627</v>
      </c>
      <c r="G99" s="110"/>
      <c r="H99" s="111"/>
      <c r="I99" s="111">
        <f t="shared" si="1"/>
        <v>1.25763</v>
      </c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U99" s="110"/>
      <c r="V99" s="110"/>
      <c r="W99" s="110"/>
    </row>
    <row r="100" spans="1:23" ht="12.75" customHeight="1">
      <c r="A100" s="112"/>
      <c r="B100" s="285"/>
      <c r="D100" s="228"/>
      <c r="E100" s="287"/>
      <c r="F100" s="289"/>
      <c r="G100" s="110"/>
      <c r="H100" s="111"/>
      <c r="I100" s="111">
        <f t="shared" si="1"/>
        <v>1.25763</v>
      </c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U100" s="110"/>
      <c r="V100" s="110"/>
      <c r="W100" s="110"/>
    </row>
    <row r="101" spans="1:23" ht="9.75" customHeight="1">
      <c r="A101" s="127"/>
      <c r="B101" s="129"/>
      <c r="C101" s="130"/>
      <c r="D101" s="131"/>
      <c r="E101" s="228"/>
      <c r="F101" s="126"/>
      <c r="G101" s="110"/>
      <c r="H101" s="111"/>
      <c r="I101" s="111">
        <f t="shared" si="1"/>
        <v>1.25763</v>
      </c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U101" s="110"/>
      <c r="V101" s="110"/>
      <c r="W101" s="110"/>
    </row>
    <row r="102" spans="1:23" ht="12.75" customHeight="1">
      <c r="A102" s="141">
        <v>26</v>
      </c>
      <c r="B102" s="284" t="s">
        <v>169</v>
      </c>
      <c r="C102" s="162" t="s">
        <v>113</v>
      </c>
      <c r="D102" s="228">
        <f>1/100</f>
        <v>0.01</v>
      </c>
      <c r="E102" s="286">
        <f>'Sheet1 (2)'!S102:S103*Лист1!I102</f>
        <v>317.40175353809997</v>
      </c>
      <c r="F102" s="229">
        <f>D102*E102</f>
        <v>3.1740175353809996</v>
      </c>
      <c r="G102" s="110"/>
      <c r="H102" s="111"/>
      <c r="I102" s="111">
        <f t="shared" si="1"/>
        <v>1.25763</v>
      </c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U102" s="110"/>
      <c r="V102" s="110"/>
      <c r="W102" s="110"/>
    </row>
    <row r="103" spans="1:23" ht="12.75" customHeight="1">
      <c r="A103" s="112"/>
      <c r="B103" s="285"/>
      <c r="D103" s="228"/>
      <c r="E103" s="287"/>
      <c r="F103" s="126"/>
      <c r="G103" s="110"/>
      <c r="H103" s="111"/>
      <c r="I103" s="111">
        <f t="shared" si="1"/>
        <v>1.25763</v>
      </c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U103" s="110"/>
      <c r="V103" s="110"/>
      <c r="W103" s="110"/>
    </row>
    <row r="104" spans="1:23" ht="10.5" customHeight="1">
      <c r="A104" s="127"/>
      <c r="B104" s="129"/>
      <c r="C104" s="130"/>
      <c r="D104" s="131"/>
      <c r="E104" s="228"/>
      <c r="F104" s="126"/>
      <c r="G104" s="110"/>
      <c r="H104" s="111"/>
      <c r="I104" s="111">
        <f t="shared" si="1"/>
        <v>1.25763</v>
      </c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U104" s="110"/>
      <c r="V104" s="110"/>
      <c r="W104" s="110"/>
    </row>
    <row r="105" spans="1:23" ht="12.75" customHeight="1">
      <c r="A105" s="95">
        <v>27</v>
      </c>
      <c r="B105" s="284" t="s">
        <v>172</v>
      </c>
      <c r="C105" s="212" t="s">
        <v>113</v>
      </c>
      <c r="D105" s="227">
        <f>2/100</f>
        <v>0.02</v>
      </c>
      <c r="E105" s="286">
        <f>'Sheet1 (2)'!S105:S106*Лист1!I105</f>
        <v>1107.1712969790001</v>
      </c>
      <c r="F105" s="229">
        <f>D105*E105</f>
        <v>22.143425939580002</v>
      </c>
      <c r="G105" s="110"/>
      <c r="H105" s="111"/>
      <c r="I105" s="111">
        <f t="shared" si="1"/>
        <v>1.25763</v>
      </c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U105" s="110"/>
      <c r="V105" s="110"/>
      <c r="W105" s="110"/>
    </row>
    <row r="106" spans="1:23" ht="12.75" customHeight="1">
      <c r="A106" s="112"/>
      <c r="B106" s="285"/>
      <c r="D106" s="228"/>
      <c r="E106" s="287"/>
      <c r="F106" s="126"/>
      <c r="G106" s="110"/>
      <c r="H106" s="111"/>
      <c r="I106" s="111">
        <f t="shared" si="1"/>
        <v>1.25763</v>
      </c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U106" s="110"/>
      <c r="V106" s="110"/>
      <c r="W106" s="110"/>
    </row>
    <row r="107" spans="1:23" ht="12.75" customHeight="1">
      <c r="A107" s="127"/>
      <c r="B107" s="309"/>
      <c r="C107" s="130"/>
      <c r="D107" s="131"/>
      <c r="E107" s="228"/>
      <c r="F107" s="126"/>
      <c r="G107" s="110"/>
      <c r="H107" s="111"/>
      <c r="I107" s="111">
        <f t="shared" si="1"/>
        <v>1.25763</v>
      </c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U107" s="110"/>
      <c r="V107" s="110"/>
      <c r="W107" s="110"/>
    </row>
    <row r="108" spans="1:23" ht="12.75" customHeight="1">
      <c r="A108" s="95">
        <v>28</v>
      </c>
      <c r="B108" s="284" t="s">
        <v>174</v>
      </c>
      <c r="C108" s="212" t="s">
        <v>113</v>
      </c>
      <c r="D108" s="227">
        <f>2/100</f>
        <v>0.02</v>
      </c>
      <c r="E108" s="286">
        <f>'Sheet1 (2)'!S108:S109*Лист1!I108</f>
        <v>1107.1712969790001</v>
      </c>
      <c r="F108" s="229">
        <f>D108*E108</f>
        <v>22.143425939580002</v>
      </c>
      <c r="G108" s="110"/>
      <c r="H108" s="111"/>
      <c r="I108" s="111">
        <f t="shared" si="1"/>
        <v>1.25763</v>
      </c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U108" s="110"/>
      <c r="V108" s="110"/>
      <c r="W108" s="110"/>
    </row>
    <row r="109" spans="1:23" ht="12.75" customHeight="1">
      <c r="A109" s="112"/>
      <c r="B109" s="285"/>
      <c r="D109" s="228"/>
      <c r="E109" s="287"/>
      <c r="F109" s="126"/>
      <c r="G109" s="110"/>
      <c r="H109" s="111"/>
      <c r="I109" s="111">
        <f t="shared" si="1"/>
        <v>1.25763</v>
      </c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U109" s="110"/>
      <c r="V109" s="110"/>
      <c r="W109" s="110"/>
    </row>
    <row r="110" spans="1:23" ht="12.75" customHeight="1">
      <c r="A110" s="127"/>
      <c r="B110" s="309"/>
      <c r="C110" s="130"/>
      <c r="D110" s="131"/>
      <c r="E110" s="228"/>
      <c r="F110" s="126"/>
      <c r="G110" s="110"/>
      <c r="H110" s="111"/>
      <c r="I110" s="111">
        <f t="shared" si="1"/>
        <v>1.25763</v>
      </c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U110" s="110"/>
      <c r="V110" s="110"/>
      <c r="W110" s="110"/>
    </row>
    <row r="111" spans="1:23" ht="12.75" customHeight="1">
      <c r="A111" s="95">
        <v>29</v>
      </c>
      <c r="B111" s="284" t="s">
        <v>175</v>
      </c>
      <c r="C111" s="212" t="s">
        <v>113</v>
      </c>
      <c r="D111" s="227">
        <f>2/100</f>
        <v>0.02</v>
      </c>
      <c r="E111" s="286">
        <f>'Sheet1 (2)'!S111:S112*Лист1!I111</f>
        <v>830.37847273424995</v>
      </c>
      <c r="F111" s="229">
        <f>D111*E111</f>
        <v>16.607569454684999</v>
      </c>
      <c r="G111" s="110"/>
      <c r="H111" s="111"/>
      <c r="I111" s="111">
        <f t="shared" si="1"/>
        <v>1.25763</v>
      </c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U111" s="110"/>
      <c r="V111" s="110"/>
      <c r="W111" s="110"/>
    </row>
    <row r="112" spans="1:23" ht="12.75" customHeight="1">
      <c r="A112" s="112"/>
      <c r="B112" s="285"/>
      <c r="D112" s="228"/>
      <c r="E112" s="287"/>
      <c r="F112" s="126"/>
      <c r="G112" s="110"/>
      <c r="H112" s="111"/>
      <c r="I112" s="111">
        <f t="shared" si="1"/>
        <v>1.25763</v>
      </c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U112" s="110"/>
      <c r="V112" s="110"/>
      <c r="W112" s="110"/>
    </row>
    <row r="113" spans="1:23" ht="12.75" customHeight="1">
      <c r="A113" s="127"/>
      <c r="B113" s="309"/>
      <c r="C113" s="130"/>
      <c r="D113" s="131"/>
      <c r="E113" s="228"/>
      <c r="F113" s="126"/>
      <c r="G113" s="110"/>
      <c r="H113" s="111"/>
      <c r="I113" s="111">
        <f t="shared" si="1"/>
        <v>1.25763</v>
      </c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U113" s="110"/>
      <c r="V113" s="110"/>
      <c r="W113" s="110"/>
    </row>
    <row r="114" spans="1:23" ht="12.75" customHeight="1">
      <c r="A114" s="141">
        <v>30</v>
      </c>
      <c r="B114" s="285" t="s">
        <v>223</v>
      </c>
      <c r="C114" s="162" t="s">
        <v>113</v>
      </c>
      <c r="D114" s="228">
        <f>3/100</f>
        <v>0.03</v>
      </c>
      <c r="E114" s="286">
        <f>'Sheet1 (2)'!S114:S115*Лист1!I114</f>
        <v>278.03777104620002</v>
      </c>
      <c r="F114" s="229">
        <f>D114*E114</f>
        <v>8.341133131386</v>
      </c>
      <c r="G114" s="110"/>
      <c r="H114" s="111"/>
      <c r="I114" s="111">
        <f t="shared" si="1"/>
        <v>1.25763</v>
      </c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U114" s="110"/>
      <c r="V114" s="110"/>
      <c r="W114" s="110"/>
    </row>
    <row r="115" spans="1:23" ht="12.75" customHeight="1">
      <c r="A115" s="112"/>
      <c r="B115" s="285"/>
      <c r="D115" s="228"/>
      <c r="E115" s="287"/>
      <c r="F115" s="126"/>
      <c r="G115" s="110"/>
      <c r="H115" s="111"/>
      <c r="I115" s="111">
        <f t="shared" si="1"/>
        <v>1.25763</v>
      </c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U115" s="110"/>
      <c r="V115" s="110"/>
      <c r="W115" s="110"/>
    </row>
    <row r="116" spans="1:23" ht="9.75" customHeight="1">
      <c r="A116" s="127"/>
      <c r="B116" s="129"/>
      <c r="C116" s="130"/>
      <c r="D116" s="131"/>
      <c r="E116" s="228"/>
      <c r="F116" s="126"/>
      <c r="G116" s="110"/>
      <c r="H116" s="111"/>
      <c r="I116" s="111">
        <f t="shared" si="1"/>
        <v>1.25763</v>
      </c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U116" s="110"/>
      <c r="V116" s="110"/>
      <c r="W116" s="110"/>
    </row>
    <row r="117" spans="1:23" ht="12.75" customHeight="1">
      <c r="A117" s="141">
        <v>31</v>
      </c>
      <c r="B117" s="284" t="s">
        <v>222</v>
      </c>
      <c r="C117" s="162" t="s">
        <v>113</v>
      </c>
      <c r="D117" s="228">
        <f>4/100</f>
        <v>0.04</v>
      </c>
      <c r="E117" s="286">
        <f>'Sheet1 (2)'!S117:S118*Лист1!I117</f>
        <v>278.03777104620002</v>
      </c>
      <c r="F117" s="229">
        <f>D117*E117</f>
        <v>11.121510841848002</v>
      </c>
      <c r="G117" s="110"/>
      <c r="H117" s="111"/>
      <c r="I117" s="111">
        <f t="shared" si="1"/>
        <v>1.25763</v>
      </c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U117" s="110"/>
      <c r="V117" s="110"/>
      <c r="W117" s="110"/>
    </row>
    <row r="118" spans="1:23" ht="12.75" customHeight="1">
      <c r="A118" s="112"/>
      <c r="B118" s="285"/>
      <c r="D118" s="228"/>
      <c r="E118" s="287"/>
      <c r="F118" s="126"/>
      <c r="G118" s="110"/>
      <c r="H118" s="111"/>
      <c r="I118" s="111">
        <f t="shared" si="1"/>
        <v>1.25763</v>
      </c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U118" s="110"/>
      <c r="V118" s="110"/>
      <c r="W118" s="110"/>
    </row>
    <row r="119" spans="1:23" ht="12.75" customHeight="1">
      <c r="A119" s="127"/>
      <c r="B119" s="129"/>
      <c r="C119" s="130"/>
      <c r="D119" s="131"/>
      <c r="E119" s="228"/>
      <c r="F119" s="126"/>
      <c r="G119" s="110"/>
      <c r="H119" s="111"/>
      <c r="I119" s="111">
        <f t="shared" si="1"/>
        <v>1.25763</v>
      </c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U119" s="110"/>
      <c r="V119" s="110"/>
      <c r="W119" s="110"/>
    </row>
    <row r="120" spans="1:23" ht="12.75" customHeight="1">
      <c r="A120" s="141">
        <v>32</v>
      </c>
      <c r="B120" s="284" t="s">
        <v>221</v>
      </c>
      <c r="C120" s="162" t="s">
        <v>113</v>
      </c>
      <c r="D120" s="228">
        <f>2/100</f>
        <v>0.02</v>
      </c>
      <c r="E120" s="286">
        <f>'Sheet1 (2)'!S120:S121*Лист1!I120</f>
        <v>278.03777104620002</v>
      </c>
      <c r="F120" s="229">
        <f>D120*E120</f>
        <v>5.5607554209240009</v>
      </c>
      <c r="G120" s="110"/>
      <c r="H120" s="111"/>
      <c r="I120" s="111">
        <f t="shared" si="1"/>
        <v>1.25763</v>
      </c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U120" s="110"/>
      <c r="V120" s="110"/>
      <c r="W120" s="110"/>
    </row>
    <row r="121" spans="1:23" ht="12.75" customHeight="1">
      <c r="A121" s="112"/>
      <c r="B121" s="285"/>
      <c r="D121" s="228"/>
      <c r="E121" s="287"/>
      <c r="F121" s="126"/>
      <c r="G121" s="110"/>
      <c r="H121" s="111"/>
      <c r="I121" s="111">
        <f t="shared" si="1"/>
        <v>1.25763</v>
      </c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U121" s="110"/>
      <c r="V121" s="110"/>
      <c r="W121" s="110"/>
    </row>
    <row r="122" spans="1:23" ht="12.75" customHeight="1">
      <c r="A122" s="127"/>
      <c r="B122" s="129"/>
      <c r="C122" s="130"/>
      <c r="D122" s="131"/>
      <c r="E122" s="228"/>
      <c r="F122" s="126"/>
      <c r="G122" s="110"/>
      <c r="H122" s="111"/>
      <c r="I122" s="111">
        <f t="shared" si="1"/>
        <v>1.25763</v>
      </c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U122" s="110"/>
      <c r="V122" s="110"/>
      <c r="W122" s="110"/>
    </row>
    <row r="123" spans="1:23" ht="12.75" customHeight="1">
      <c r="A123" s="141">
        <v>33</v>
      </c>
      <c r="B123" s="284" t="s">
        <v>220</v>
      </c>
      <c r="C123" s="162" t="s">
        <v>113</v>
      </c>
      <c r="D123" s="228">
        <f>1/100</f>
        <v>0.01</v>
      </c>
      <c r="E123" s="286">
        <f>'Sheet1 (2)'!S123:S124*Лист1!I123</f>
        <v>61.283497471019999</v>
      </c>
      <c r="F123" s="229">
        <f>D123*E123</f>
        <v>0.61283497471019999</v>
      </c>
      <c r="G123" s="110"/>
      <c r="H123" s="111"/>
      <c r="I123" s="111">
        <f t="shared" si="1"/>
        <v>1.25763</v>
      </c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U123" s="110"/>
      <c r="V123" s="110"/>
      <c r="W123" s="110"/>
    </row>
    <row r="124" spans="1:23" ht="12.75" customHeight="1">
      <c r="A124" s="112"/>
      <c r="B124" s="285"/>
      <c r="D124" s="228"/>
      <c r="E124" s="287"/>
      <c r="F124" s="126"/>
      <c r="G124" s="110"/>
      <c r="H124" s="111"/>
      <c r="I124" s="111">
        <f t="shared" si="1"/>
        <v>1.25763</v>
      </c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U124" s="110"/>
      <c r="V124" s="110"/>
      <c r="W124" s="110"/>
    </row>
    <row r="125" spans="1:23" ht="12.75" customHeight="1">
      <c r="A125" s="127"/>
      <c r="B125" s="129"/>
      <c r="C125" s="130"/>
      <c r="D125" s="131"/>
      <c r="E125" s="228"/>
      <c r="F125" s="126"/>
      <c r="G125" s="110"/>
      <c r="H125" s="111"/>
      <c r="I125" s="111">
        <f t="shared" si="1"/>
        <v>1.25763</v>
      </c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U125" s="110"/>
      <c r="V125" s="110"/>
      <c r="W125" s="110"/>
    </row>
    <row r="126" spans="1:23" ht="12.75" customHeight="1">
      <c r="A126" s="141">
        <v>34</v>
      </c>
      <c r="B126" s="284" t="s">
        <v>225</v>
      </c>
      <c r="C126" s="162" t="s">
        <v>113</v>
      </c>
      <c r="D126" s="228">
        <f>4/100</f>
        <v>0.04</v>
      </c>
      <c r="E126" s="286">
        <f>'Sheet1 (2)'!S126:S127*Лист1!I126</f>
        <v>61.283497471019999</v>
      </c>
      <c r="F126" s="229">
        <f>D126*E126</f>
        <v>2.4513398988407999</v>
      </c>
      <c r="G126" s="110"/>
      <c r="H126" s="111"/>
      <c r="I126" s="111">
        <f t="shared" si="1"/>
        <v>1.25763</v>
      </c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U126" s="110"/>
      <c r="V126" s="110"/>
      <c r="W126" s="110"/>
    </row>
    <row r="127" spans="1:23" ht="12.75" customHeight="1">
      <c r="A127" s="112"/>
      <c r="B127" s="285"/>
      <c r="D127" s="228"/>
      <c r="E127" s="287"/>
      <c r="F127" s="126"/>
      <c r="G127" s="110"/>
      <c r="H127" s="111"/>
      <c r="I127" s="111">
        <f t="shared" si="1"/>
        <v>1.25763</v>
      </c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U127" s="110"/>
      <c r="V127" s="110"/>
      <c r="W127" s="110"/>
    </row>
    <row r="128" spans="1:23" ht="12.75" customHeight="1">
      <c r="A128" s="127"/>
      <c r="B128" s="129"/>
      <c r="C128" s="130"/>
      <c r="D128" s="131"/>
      <c r="E128" s="228"/>
      <c r="F128" s="126"/>
      <c r="G128" s="110"/>
      <c r="H128" s="111"/>
      <c r="I128" s="111">
        <f t="shared" si="1"/>
        <v>1.25763</v>
      </c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U128" s="110"/>
      <c r="V128" s="110"/>
      <c r="W128" s="110"/>
    </row>
    <row r="129" spans="1:23" ht="12.75" customHeight="1">
      <c r="A129" s="95">
        <v>35</v>
      </c>
      <c r="B129" s="284" t="s">
        <v>224</v>
      </c>
      <c r="C129" s="212" t="s">
        <v>113</v>
      </c>
      <c r="D129" s="227">
        <f>1/100</f>
        <v>0.01</v>
      </c>
      <c r="E129" s="286">
        <f>'Sheet1 (2)'!S129:S130*Лист1!I129</f>
        <v>61.283497471019999</v>
      </c>
      <c r="F129" s="229">
        <f>D129*E129</f>
        <v>0.61283497471019999</v>
      </c>
      <c r="G129" s="110"/>
      <c r="H129" s="111"/>
      <c r="I129" s="111">
        <f t="shared" si="1"/>
        <v>1.25763</v>
      </c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U129" s="110"/>
      <c r="V129" s="110"/>
      <c r="W129" s="110"/>
    </row>
    <row r="130" spans="1:23" ht="12.75" customHeight="1">
      <c r="A130" s="112"/>
      <c r="B130" s="285"/>
      <c r="D130" s="228"/>
      <c r="E130" s="287"/>
      <c r="F130" s="126"/>
      <c r="G130" s="110"/>
      <c r="H130" s="111"/>
      <c r="I130" s="111">
        <f t="shared" si="1"/>
        <v>1.25763</v>
      </c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U130" s="110"/>
      <c r="V130" s="110"/>
      <c r="W130" s="110"/>
    </row>
    <row r="131" spans="1:23" ht="12.75" customHeight="1">
      <c r="A131" s="127"/>
      <c r="B131" s="129"/>
      <c r="C131" s="130"/>
      <c r="D131" s="131"/>
      <c r="E131" s="131"/>
      <c r="F131" s="218"/>
      <c r="G131" s="110"/>
      <c r="H131" s="111"/>
      <c r="I131" s="111">
        <f t="shared" si="1"/>
        <v>1.25763</v>
      </c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U131" s="110"/>
      <c r="V131" s="110"/>
      <c r="W131" s="110"/>
    </row>
    <row r="132" spans="1:23" ht="12.75" customHeight="1">
      <c r="A132" s="141">
        <v>36</v>
      </c>
      <c r="B132" s="284" t="s">
        <v>180</v>
      </c>
      <c r="C132" s="162" t="s">
        <v>29</v>
      </c>
      <c r="D132" s="228">
        <v>1</v>
      </c>
      <c r="E132" s="286">
        <f>'Sheet1 (2)'!S132:S133*Лист1!I132</f>
        <v>4.4261850194759997</v>
      </c>
      <c r="F132" s="288">
        <f>D132*E132</f>
        <v>4.4261850194759997</v>
      </c>
      <c r="G132" s="110"/>
      <c r="H132" s="111"/>
      <c r="I132" s="111">
        <f t="shared" si="1"/>
        <v>1.25763</v>
      </c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U132" s="110"/>
      <c r="V132" s="110"/>
      <c r="W132" s="110"/>
    </row>
    <row r="133" spans="1:23" ht="12.75" customHeight="1">
      <c r="A133" s="112"/>
      <c r="B133" s="285"/>
      <c r="D133" s="228"/>
      <c r="E133" s="287"/>
      <c r="F133" s="289"/>
      <c r="G133" s="110"/>
      <c r="H133" s="111"/>
      <c r="I133" s="111">
        <f t="shared" si="1"/>
        <v>1.25763</v>
      </c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U133" s="110"/>
      <c r="V133" s="110"/>
      <c r="W133" s="110"/>
    </row>
    <row r="134" spans="1:23" ht="9.75" customHeight="1">
      <c r="A134" s="127"/>
      <c r="B134" s="129"/>
      <c r="C134" s="130"/>
      <c r="D134" s="131"/>
      <c r="E134" s="228"/>
      <c r="F134" s="126"/>
      <c r="G134" s="110"/>
      <c r="H134" s="111"/>
      <c r="I134" s="111">
        <f t="shared" si="1"/>
        <v>1.25763</v>
      </c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U134" s="110"/>
      <c r="V134" s="110"/>
      <c r="W134" s="110"/>
    </row>
    <row r="135" spans="1:23" ht="12.75" customHeight="1">
      <c r="A135" s="141">
        <v>37</v>
      </c>
      <c r="B135" s="284" t="s">
        <v>183</v>
      </c>
      <c r="C135" s="162" t="s">
        <v>29</v>
      </c>
      <c r="D135" s="228">
        <v>4</v>
      </c>
      <c r="E135" s="286">
        <f>'Sheet1 (2)'!S135:S136*Лист1!I135</f>
        <v>4.4261850194759997</v>
      </c>
      <c r="F135" s="288">
        <f>D135*E135</f>
        <v>17.704740077903999</v>
      </c>
      <c r="G135" s="110"/>
      <c r="H135" s="111"/>
      <c r="I135" s="111">
        <f t="shared" si="1"/>
        <v>1.25763</v>
      </c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U135" s="110"/>
      <c r="V135" s="110"/>
      <c r="W135" s="110"/>
    </row>
    <row r="136" spans="1:23" ht="12.75" customHeight="1">
      <c r="A136" s="112"/>
      <c r="B136" s="285"/>
      <c r="D136" s="228"/>
      <c r="E136" s="287"/>
      <c r="F136" s="289"/>
      <c r="G136" s="110"/>
      <c r="H136" s="111"/>
      <c r="I136" s="111">
        <f t="shared" si="1"/>
        <v>1.25763</v>
      </c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U136" s="110"/>
      <c r="V136" s="110"/>
      <c r="W136" s="110"/>
    </row>
    <row r="137" spans="1:23" ht="12.75" customHeight="1">
      <c r="A137" s="127"/>
      <c r="B137" s="129"/>
      <c r="C137" s="130"/>
      <c r="D137" s="131"/>
      <c r="E137" s="228"/>
      <c r="F137" s="126"/>
      <c r="G137" s="110"/>
      <c r="H137" s="111"/>
      <c r="I137" s="111">
        <f t="shared" si="1"/>
        <v>1.25763</v>
      </c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U137" s="110"/>
      <c r="V137" s="110"/>
      <c r="W137" s="110"/>
    </row>
    <row r="138" spans="1:23" ht="12.75" customHeight="1">
      <c r="A138" s="141">
        <v>38</v>
      </c>
      <c r="B138" s="284" t="s">
        <v>185</v>
      </c>
      <c r="C138" s="162" t="s">
        <v>29</v>
      </c>
      <c r="D138" s="228">
        <v>4</v>
      </c>
      <c r="E138" s="286">
        <f>'Sheet1 (2)'!S138:S139*Лист1!I138</f>
        <v>4.7144262696960002</v>
      </c>
      <c r="F138" s="288">
        <f>D138*E138</f>
        <v>18.857705078784001</v>
      </c>
      <c r="G138" s="110"/>
      <c r="H138" s="111"/>
      <c r="I138" s="111">
        <f t="shared" si="1"/>
        <v>1.25763</v>
      </c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U138" s="110"/>
      <c r="V138" s="110"/>
      <c r="W138" s="110"/>
    </row>
    <row r="139" spans="1:23" ht="12.75" customHeight="1">
      <c r="A139" s="112"/>
      <c r="B139" s="285"/>
      <c r="D139" s="228"/>
      <c r="E139" s="287"/>
      <c r="F139" s="289"/>
      <c r="G139" s="110"/>
      <c r="H139" s="111"/>
      <c r="I139" s="111">
        <f t="shared" si="1"/>
        <v>1.25763</v>
      </c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U139" s="110"/>
      <c r="V139" s="110"/>
      <c r="W139" s="110"/>
    </row>
    <row r="140" spans="1:23" ht="10.5" customHeight="1">
      <c r="A140" s="127"/>
      <c r="B140" s="129"/>
      <c r="C140" s="130"/>
      <c r="D140" s="131"/>
      <c r="E140" s="228"/>
      <c r="F140" s="126"/>
      <c r="G140" s="110"/>
      <c r="H140" s="111"/>
      <c r="I140" s="111">
        <f t="shared" si="1"/>
        <v>1.25763</v>
      </c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U140" s="110"/>
      <c r="V140" s="110"/>
      <c r="W140" s="110"/>
    </row>
    <row r="141" spans="1:23" ht="12.75" customHeight="1">
      <c r="A141" s="141">
        <v>39</v>
      </c>
      <c r="B141" s="284" t="s">
        <v>188</v>
      </c>
      <c r="C141" s="162" t="s">
        <v>29</v>
      </c>
      <c r="D141" s="228">
        <v>1</v>
      </c>
      <c r="E141" s="286">
        <f>'Sheet1 (2)'!S141:S142*Лист1!I141</f>
        <v>3.3259114457579999</v>
      </c>
      <c r="F141" s="288">
        <f>D141*E141</f>
        <v>3.3259114457579999</v>
      </c>
      <c r="G141" s="110"/>
      <c r="H141" s="111"/>
      <c r="I141" s="111">
        <f t="shared" si="1"/>
        <v>1.25763</v>
      </c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U141" s="110"/>
      <c r="V141" s="110"/>
      <c r="W141" s="110"/>
    </row>
    <row r="142" spans="1:23" ht="12.75" customHeight="1">
      <c r="A142" s="112"/>
      <c r="B142" s="285"/>
      <c r="D142" s="228"/>
      <c r="E142" s="287"/>
      <c r="F142" s="289"/>
      <c r="G142" s="110"/>
      <c r="H142" s="111"/>
      <c r="I142" s="111">
        <f t="shared" si="1"/>
        <v>1.25763</v>
      </c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U142" s="110"/>
      <c r="V142" s="110"/>
      <c r="W142" s="110"/>
    </row>
    <row r="143" spans="1:23" ht="9.75" customHeight="1">
      <c r="A143" s="127"/>
      <c r="B143" s="129"/>
      <c r="C143" s="130"/>
      <c r="D143" s="131"/>
      <c r="E143" s="228"/>
      <c r="F143" s="126"/>
      <c r="G143" s="110"/>
      <c r="H143" s="111"/>
      <c r="I143" s="111">
        <f t="shared" si="1"/>
        <v>1.25763</v>
      </c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U143" s="110"/>
      <c r="V143" s="110"/>
      <c r="W143" s="110"/>
    </row>
    <row r="144" spans="1:23" ht="12.75" customHeight="1">
      <c r="A144" s="141">
        <v>40</v>
      </c>
      <c r="B144" s="284" t="s">
        <v>191</v>
      </c>
      <c r="C144" s="162" t="s">
        <v>29</v>
      </c>
      <c r="D144" s="228">
        <v>3</v>
      </c>
      <c r="E144" s="286">
        <f>'Sheet1 (2)'!S144:S145*Лист1!I144</f>
        <v>3.3259114457579999</v>
      </c>
      <c r="F144" s="288">
        <f>D144*E144</f>
        <v>9.9777343372740006</v>
      </c>
      <c r="G144" s="110"/>
      <c r="H144" s="111"/>
      <c r="I144" s="111">
        <f t="shared" ref="I144:I178" si="2">1.133*1.11</f>
        <v>1.25763</v>
      </c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U144" s="110"/>
      <c r="V144" s="110"/>
      <c r="W144" s="110"/>
    </row>
    <row r="145" spans="1:23" ht="12.75" customHeight="1">
      <c r="A145" s="112"/>
      <c r="B145" s="285"/>
      <c r="D145" s="228"/>
      <c r="E145" s="287"/>
      <c r="F145" s="289"/>
      <c r="G145" s="110"/>
      <c r="H145" s="111"/>
      <c r="I145" s="111">
        <f t="shared" si="2"/>
        <v>1.25763</v>
      </c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U145" s="110"/>
      <c r="V145" s="110"/>
      <c r="W145" s="110"/>
    </row>
    <row r="146" spans="1:23" ht="9.75" customHeight="1">
      <c r="A146" s="127"/>
      <c r="B146" s="129"/>
      <c r="C146" s="130"/>
      <c r="D146" s="131"/>
      <c r="E146" s="228"/>
      <c r="F146" s="126"/>
      <c r="G146" s="110"/>
      <c r="H146" s="111"/>
      <c r="I146" s="111">
        <f t="shared" si="2"/>
        <v>1.25763</v>
      </c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U146" s="110"/>
      <c r="V146" s="110"/>
      <c r="W146" s="110"/>
    </row>
    <row r="147" spans="1:23" ht="12.75" customHeight="1">
      <c r="A147" s="141">
        <v>41</v>
      </c>
      <c r="B147" s="284" t="s">
        <v>193</v>
      </c>
      <c r="C147" s="162" t="s">
        <v>29</v>
      </c>
      <c r="D147" s="228">
        <v>2</v>
      </c>
      <c r="E147" s="286">
        <f>'Sheet1 (2)'!S147:S148*Лист1!I147</f>
        <v>3.3259114457579999</v>
      </c>
      <c r="F147" s="288">
        <f>D147*E147</f>
        <v>6.6518228915159998</v>
      </c>
      <c r="G147" s="110"/>
      <c r="H147" s="111"/>
      <c r="I147" s="111">
        <f t="shared" si="2"/>
        <v>1.25763</v>
      </c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U147" s="110"/>
      <c r="V147" s="110"/>
      <c r="W147" s="110"/>
    </row>
    <row r="148" spans="1:23" ht="12.75" customHeight="1">
      <c r="A148" s="112"/>
      <c r="B148" s="285"/>
      <c r="D148" s="228"/>
      <c r="E148" s="287"/>
      <c r="F148" s="289"/>
      <c r="G148" s="110"/>
      <c r="H148" s="111"/>
      <c r="I148" s="111">
        <f t="shared" si="2"/>
        <v>1.25763</v>
      </c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U148" s="110"/>
      <c r="V148" s="110"/>
      <c r="W148" s="110"/>
    </row>
    <row r="149" spans="1:23" ht="9" customHeight="1">
      <c r="A149" s="127"/>
      <c r="B149" s="129"/>
      <c r="C149" s="130"/>
      <c r="D149" s="131"/>
      <c r="E149" s="228"/>
      <c r="F149" s="126"/>
      <c r="G149" s="110"/>
      <c r="H149" s="111"/>
      <c r="I149" s="111">
        <f t="shared" si="2"/>
        <v>1.25763</v>
      </c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U149" s="110"/>
      <c r="V149" s="110"/>
      <c r="W149" s="110"/>
    </row>
    <row r="150" spans="1:23" ht="12.75" customHeight="1">
      <c r="A150" s="141">
        <v>42</v>
      </c>
      <c r="B150" s="284" t="s">
        <v>195</v>
      </c>
      <c r="C150" s="162" t="s">
        <v>29</v>
      </c>
      <c r="D150" s="228">
        <v>4</v>
      </c>
      <c r="E150" s="286">
        <f>'Sheet1 (2)'!S150:S151*Лист1!I150</f>
        <v>3.3259114457579999</v>
      </c>
      <c r="F150" s="288">
        <f>D150*E150</f>
        <v>13.303645783032</v>
      </c>
      <c r="G150" s="110"/>
      <c r="H150" s="111"/>
      <c r="I150" s="111">
        <f t="shared" si="2"/>
        <v>1.25763</v>
      </c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U150" s="110"/>
      <c r="V150" s="110"/>
      <c r="W150" s="110"/>
    </row>
    <row r="151" spans="1:23" ht="12.75" customHeight="1">
      <c r="A151" s="112"/>
      <c r="B151" s="285"/>
      <c r="D151" s="228"/>
      <c r="E151" s="287"/>
      <c r="F151" s="289"/>
      <c r="G151" s="110"/>
      <c r="H151" s="111"/>
      <c r="I151" s="111">
        <f t="shared" si="2"/>
        <v>1.25763</v>
      </c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U151" s="110"/>
      <c r="V151" s="110"/>
      <c r="W151" s="110"/>
    </row>
    <row r="152" spans="1:23" ht="8.25" customHeight="1">
      <c r="A152" s="127"/>
      <c r="B152" s="129"/>
      <c r="C152" s="130"/>
      <c r="D152" s="131"/>
      <c r="E152" s="228"/>
      <c r="F152" s="126"/>
      <c r="G152" s="110"/>
      <c r="H152" s="111"/>
      <c r="I152" s="111">
        <f t="shared" si="2"/>
        <v>1.25763</v>
      </c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U152" s="110"/>
      <c r="V152" s="110"/>
      <c r="W152" s="110"/>
    </row>
    <row r="153" spans="1:23" ht="12.75" customHeight="1">
      <c r="A153" s="141">
        <v>43</v>
      </c>
      <c r="B153" s="284" t="s">
        <v>197</v>
      </c>
      <c r="C153" s="162" t="s">
        <v>29</v>
      </c>
      <c r="D153" s="228">
        <v>2</v>
      </c>
      <c r="E153" s="286">
        <f>'Sheet1 (2)'!S153:S154*Лист1!I153</f>
        <v>3.3259114457579999</v>
      </c>
      <c r="F153" s="288">
        <f>D153*E153</f>
        <v>6.6518228915159998</v>
      </c>
      <c r="G153" s="110"/>
      <c r="H153" s="111"/>
      <c r="I153" s="111">
        <f t="shared" si="2"/>
        <v>1.25763</v>
      </c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U153" s="110"/>
      <c r="V153" s="110"/>
      <c r="W153" s="110"/>
    </row>
    <row r="154" spans="1:23" ht="12.75" customHeight="1">
      <c r="A154" s="112"/>
      <c r="B154" s="285"/>
      <c r="D154" s="228"/>
      <c r="E154" s="287"/>
      <c r="F154" s="289"/>
      <c r="G154" s="110"/>
      <c r="H154" s="111"/>
      <c r="I154" s="111">
        <f t="shared" si="2"/>
        <v>1.25763</v>
      </c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U154" s="110"/>
      <c r="V154" s="110"/>
      <c r="W154" s="110"/>
    </row>
    <row r="155" spans="1:23" ht="6.75" customHeight="1">
      <c r="A155" s="127"/>
      <c r="B155" s="129"/>
      <c r="C155" s="130"/>
      <c r="D155" s="131"/>
      <c r="E155" s="228"/>
      <c r="F155" s="126"/>
      <c r="G155" s="110"/>
      <c r="H155" s="111"/>
      <c r="I155" s="111">
        <f t="shared" si="2"/>
        <v>1.25763</v>
      </c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U155" s="110"/>
      <c r="V155" s="110"/>
      <c r="W155" s="110"/>
    </row>
    <row r="156" spans="1:23" ht="12.75" customHeight="1">
      <c r="A156" s="95">
        <v>44</v>
      </c>
      <c r="B156" s="284" t="s">
        <v>199</v>
      </c>
      <c r="C156" s="212" t="s">
        <v>28</v>
      </c>
      <c r="D156" s="227">
        <v>1.004</v>
      </c>
      <c r="E156" s="286">
        <v>6.6390280154220003</v>
      </c>
      <c r="F156" s="288">
        <f>D156*E156</f>
        <v>6.6655841274836884</v>
      </c>
      <c r="G156" s="110"/>
      <c r="H156" s="111"/>
      <c r="I156" s="111">
        <f t="shared" si="2"/>
        <v>1.25763</v>
      </c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U156" s="110"/>
      <c r="V156" s="110"/>
      <c r="W156" s="110"/>
    </row>
    <row r="157" spans="1:23" ht="12.75" customHeight="1">
      <c r="A157" s="112"/>
      <c r="B157" s="285"/>
      <c r="D157" s="228"/>
      <c r="E157" s="287"/>
      <c r="F157" s="289"/>
      <c r="G157" s="110"/>
      <c r="H157" s="111"/>
      <c r="I157" s="111">
        <f t="shared" si="2"/>
        <v>1.25763</v>
      </c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U157" s="110"/>
      <c r="V157" s="110"/>
      <c r="W157" s="110"/>
    </row>
    <row r="158" spans="1:23" ht="12.75" customHeight="1">
      <c r="A158" s="112"/>
      <c r="B158" s="285"/>
      <c r="D158" s="228"/>
      <c r="E158" s="287"/>
      <c r="F158" s="289"/>
      <c r="G158" s="110"/>
      <c r="H158" s="111"/>
      <c r="I158" s="111">
        <f t="shared" si="2"/>
        <v>1.25763</v>
      </c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U158" s="110"/>
      <c r="V158" s="110"/>
      <c r="W158" s="110"/>
    </row>
    <row r="159" spans="1:23" ht="12.75" customHeight="1">
      <c r="A159" s="127"/>
      <c r="B159" s="309"/>
      <c r="C159" s="130"/>
      <c r="D159" s="131"/>
      <c r="E159" s="228"/>
      <c r="F159" s="126"/>
      <c r="G159" s="110"/>
      <c r="H159" s="111"/>
      <c r="I159" s="111">
        <f t="shared" si="2"/>
        <v>1.25763</v>
      </c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U159" s="110"/>
      <c r="V159" s="110"/>
      <c r="W159" s="110"/>
    </row>
    <row r="160" spans="1:23" ht="12.75" customHeight="1">
      <c r="A160" s="95">
        <v>45</v>
      </c>
      <c r="B160" s="284" t="s">
        <v>201</v>
      </c>
      <c r="C160" s="212" t="s">
        <v>28</v>
      </c>
      <c r="D160" s="227">
        <v>3.93</v>
      </c>
      <c r="E160" s="286">
        <v>6.6390280154220003</v>
      </c>
      <c r="F160" s="288">
        <f>D160*E160</f>
        <v>26.091380100608461</v>
      </c>
      <c r="G160" s="110"/>
      <c r="H160" s="111"/>
      <c r="I160" s="111">
        <f t="shared" si="2"/>
        <v>1.25763</v>
      </c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U160" s="110"/>
      <c r="V160" s="110"/>
      <c r="W160" s="110"/>
    </row>
    <row r="161" spans="1:23" ht="12.75" customHeight="1">
      <c r="A161" s="112"/>
      <c r="B161" s="285"/>
      <c r="D161" s="228"/>
      <c r="E161" s="287"/>
      <c r="F161" s="289"/>
      <c r="G161" s="110"/>
      <c r="H161" s="111"/>
      <c r="I161" s="111">
        <f t="shared" si="2"/>
        <v>1.25763</v>
      </c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U161" s="110"/>
      <c r="V161" s="110"/>
      <c r="W161" s="110"/>
    </row>
    <row r="162" spans="1:23" ht="12.75" customHeight="1">
      <c r="A162" s="112"/>
      <c r="B162" s="285"/>
      <c r="D162" s="228"/>
      <c r="E162" s="287"/>
      <c r="F162" s="289"/>
      <c r="G162" s="110"/>
      <c r="H162" s="111"/>
      <c r="I162" s="111">
        <f t="shared" si="2"/>
        <v>1.25763</v>
      </c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U162" s="110"/>
      <c r="V162" s="110"/>
      <c r="W162" s="110"/>
    </row>
    <row r="163" spans="1:23" ht="12.75" customHeight="1">
      <c r="A163" s="127"/>
      <c r="B163" s="309"/>
      <c r="C163" s="130"/>
      <c r="D163" s="131"/>
      <c r="E163" s="131"/>
      <c r="F163" s="218"/>
      <c r="G163" s="110"/>
      <c r="H163" s="111"/>
      <c r="I163" s="111">
        <f t="shared" si="2"/>
        <v>1.25763</v>
      </c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U163" s="110"/>
      <c r="V163" s="110"/>
      <c r="W163" s="110"/>
    </row>
    <row r="164" spans="1:23" ht="12.75" customHeight="1">
      <c r="A164" s="141">
        <v>46</v>
      </c>
      <c r="B164" s="285" t="s">
        <v>203</v>
      </c>
      <c r="C164" s="162" t="s">
        <v>29</v>
      </c>
      <c r="D164" s="228">
        <v>1</v>
      </c>
      <c r="E164" s="286">
        <f>'Sheet1 (2)'!S164:S165*Лист1!I164</f>
        <v>15.928607464539001</v>
      </c>
      <c r="F164" s="289">
        <f>D164*E164</f>
        <v>15.928607464539001</v>
      </c>
      <c r="G164" s="110"/>
      <c r="H164" s="111"/>
      <c r="I164" s="111">
        <f t="shared" si="2"/>
        <v>1.25763</v>
      </c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U164" s="110"/>
      <c r="V164" s="110"/>
      <c r="W164" s="110"/>
    </row>
    <row r="165" spans="1:23" ht="12.75" customHeight="1">
      <c r="A165" s="112"/>
      <c r="B165" s="285"/>
      <c r="D165" s="228"/>
      <c r="E165" s="287"/>
      <c r="F165" s="289"/>
      <c r="G165" s="110"/>
      <c r="H165" s="111"/>
      <c r="I165" s="111">
        <f t="shared" si="2"/>
        <v>1.25763</v>
      </c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U165" s="110"/>
      <c r="V165" s="110"/>
      <c r="W165" s="110"/>
    </row>
    <row r="166" spans="1:23" ht="9" customHeight="1">
      <c r="A166" s="127"/>
      <c r="B166" s="129"/>
      <c r="C166" s="130"/>
      <c r="D166" s="131"/>
      <c r="E166" s="228"/>
      <c r="F166" s="126"/>
      <c r="G166" s="110"/>
      <c r="H166" s="111"/>
      <c r="I166" s="111">
        <f t="shared" si="2"/>
        <v>1.25763</v>
      </c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U166" s="110"/>
      <c r="V166" s="110"/>
      <c r="W166" s="110"/>
    </row>
    <row r="167" spans="1:23" ht="12.75" customHeight="1">
      <c r="A167" s="141">
        <v>47</v>
      </c>
      <c r="B167" s="284" t="s">
        <v>205</v>
      </c>
      <c r="C167" s="162" t="s">
        <v>29</v>
      </c>
      <c r="D167" s="228">
        <v>1</v>
      </c>
      <c r="E167" s="286">
        <f>'Sheet1 (2)'!S167:S168*Лист1!I167</f>
        <v>12.685893399564003</v>
      </c>
      <c r="F167" s="288">
        <f>D167*E167</f>
        <v>12.685893399564003</v>
      </c>
      <c r="G167" s="110"/>
      <c r="H167" s="111"/>
      <c r="I167" s="111">
        <f t="shared" si="2"/>
        <v>1.25763</v>
      </c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U167" s="110"/>
      <c r="V167" s="110"/>
      <c r="W167" s="110"/>
    </row>
    <row r="168" spans="1:23" ht="12.75" customHeight="1">
      <c r="A168" s="112"/>
      <c r="B168" s="285"/>
      <c r="D168" s="228"/>
      <c r="E168" s="287"/>
      <c r="F168" s="289"/>
      <c r="G168" s="110"/>
      <c r="H168" s="111"/>
      <c r="I168" s="111">
        <f t="shared" si="2"/>
        <v>1.25763</v>
      </c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U168" s="110"/>
      <c r="V168" s="110"/>
      <c r="W168" s="110"/>
    </row>
    <row r="169" spans="1:23" ht="12.75" customHeight="1">
      <c r="A169" s="127"/>
      <c r="B169" s="129"/>
      <c r="C169" s="130"/>
      <c r="D169" s="131"/>
      <c r="E169" s="228"/>
      <c r="F169" s="126"/>
      <c r="G169" s="110"/>
      <c r="H169" s="111"/>
      <c r="I169" s="111">
        <f t="shared" si="2"/>
        <v>1.25763</v>
      </c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U169" s="110"/>
      <c r="V169" s="110"/>
      <c r="W169" s="110"/>
    </row>
    <row r="170" spans="1:23" ht="12.75" customHeight="1">
      <c r="A170" s="141">
        <v>48</v>
      </c>
      <c r="B170" s="284" t="s">
        <v>207</v>
      </c>
      <c r="C170" s="162" t="s">
        <v>29</v>
      </c>
      <c r="D170" s="228">
        <v>2</v>
      </c>
      <c r="E170" s="286">
        <f>'Sheet1 (2)'!S170:S171*Лист1!I170</f>
        <v>10.711440835557003</v>
      </c>
      <c r="F170" s="288">
        <f>D170*E170</f>
        <v>21.422881671114006</v>
      </c>
      <c r="G170" s="110"/>
      <c r="H170" s="111"/>
      <c r="I170" s="111">
        <f t="shared" si="2"/>
        <v>1.25763</v>
      </c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U170" s="110"/>
      <c r="V170" s="110"/>
      <c r="W170" s="110"/>
    </row>
    <row r="171" spans="1:23" ht="12.75" customHeight="1">
      <c r="A171" s="112"/>
      <c r="B171" s="285"/>
      <c r="D171" s="228"/>
      <c r="E171" s="287"/>
      <c r="F171" s="289"/>
      <c r="G171" s="110"/>
      <c r="H171" s="111"/>
      <c r="I171" s="111">
        <f t="shared" si="2"/>
        <v>1.25763</v>
      </c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U171" s="110"/>
      <c r="V171" s="110"/>
      <c r="W171" s="110"/>
    </row>
    <row r="172" spans="1:23" ht="12.75" customHeight="1">
      <c r="A172" s="127"/>
      <c r="B172" s="129"/>
      <c r="C172" s="130"/>
      <c r="D172" s="131"/>
      <c r="E172" s="228"/>
      <c r="F172" s="126"/>
      <c r="G172" s="110"/>
      <c r="H172" s="111"/>
      <c r="I172" s="111">
        <f t="shared" si="2"/>
        <v>1.25763</v>
      </c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U172" s="110"/>
      <c r="V172" s="110"/>
      <c r="W172" s="110"/>
    </row>
    <row r="173" spans="1:23" ht="12.75" customHeight="1">
      <c r="A173" s="141">
        <v>49</v>
      </c>
      <c r="B173" s="284" t="s">
        <v>209</v>
      </c>
      <c r="C173" s="162" t="s">
        <v>29</v>
      </c>
      <c r="D173" s="228">
        <v>21</v>
      </c>
      <c r="E173" s="286">
        <f>'Sheet1 (2)'!S173:S174*Лист1!I173</f>
        <v>9.3617311913729999</v>
      </c>
      <c r="F173" s="288">
        <f>D173*E173</f>
        <v>196.59635501883301</v>
      </c>
      <c r="G173" s="110"/>
      <c r="H173" s="111"/>
      <c r="I173" s="111">
        <f t="shared" si="2"/>
        <v>1.25763</v>
      </c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U173" s="110"/>
      <c r="V173" s="110"/>
      <c r="W173" s="110"/>
    </row>
    <row r="174" spans="1:23" ht="12.75" customHeight="1">
      <c r="A174" s="112"/>
      <c r="B174" s="285"/>
      <c r="D174" s="228"/>
      <c r="E174" s="287"/>
      <c r="F174" s="289"/>
      <c r="G174" s="110"/>
      <c r="H174" s="111"/>
      <c r="I174" s="111">
        <f t="shared" si="2"/>
        <v>1.25763</v>
      </c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U174" s="110"/>
      <c r="V174" s="110"/>
      <c r="W174" s="110"/>
    </row>
    <row r="175" spans="1:23" ht="12.75" customHeight="1">
      <c r="A175" s="127"/>
      <c r="B175" s="129"/>
      <c r="C175" s="130"/>
      <c r="D175" s="131"/>
      <c r="E175" s="228"/>
      <c r="F175" s="126"/>
      <c r="G175" s="110"/>
      <c r="H175" s="111"/>
      <c r="I175" s="111">
        <f t="shared" si="2"/>
        <v>1.25763</v>
      </c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U175" s="110"/>
      <c r="V175" s="110"/>
      <c r="W175" s="110"/>
    </row>
    <row r="176" spans="1:23" ht="12.75" customHeight="1">
      <c r="A176" s="141">
        <v>50</v>
      </c>
      <c r="B176" s="284" t="s">
        <v>211</v>
      </c>
      <c r="C176" s="162" t="s">
        <v>29</v>
      </c>
      <c r="D176" s="228">
        <v>2</v>
      </c>
      <c r="E176" s="286">
        <f>'Sheet1 (2)'!S176:S177*Лист1!I176</f>
        <v>8.9293693160429992</v>
      </c>
      <c r="F176" s="288">
        <f>D176*E176</f>
        <v>17.858738632085998</v>
      </c>
      <c r="G176" s="110"/>
      <c r="H176" s="111"/>
      <c r="I176" s="111">
        <f t="shared" si="2"/>
        <v>1.25763</v>
      </c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U176" s="110"/>
      <c r="V176" s="110"/>
      <c r="W176" s="110"/>
    </row>
    <row r="177" spans="1:23" ht="12.75" customHeight="1">
      <c r="A177" s="112"/>
      <c r="B177" s="285"/>
      <c r="D177" s="228"/>
      <c r="E177" s="287"/>
      <c r="F177" s="289"/>
      <c r="G177" s="110"/>
      <c r="H177" s="111"/>
      <c r="I177" s="111">
        <f t="shared" si="2"/>
        <v>1.25763</v>
      </c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U177" s="110"/>
      <c r="V177" s="110"/>
      <c r="W177" s="110"/>
    </row>
    <row r="178" spans="1:23" ht="12.75" customHeight="1">
      <c r="A178" s="112"/>
      <c r="B178" s="173"/>
      <c r="D178" s="228"/>
      <c r="E178" s="228"/>
      <c r="F178" s="126"/>
      <c r="G178" s="110"/>
      <c r="H178" s="111"/>
      <c r="I178" s="111">
        <f t="shared" si="2"/>
        <v>1.25763</v>
      </c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U178" s="110"/>
      <c r="V178" s="110"/>
      <c r="W178" s="110"/>
    </row>
    <row r="179" spans="1:23" ht="12.75" customHeight="1">
      <c r="A179" s="174"/>
      <c r="B179" s="176" t="s">
        <v>25</v>
      </c>
      <c r="C179" s="177"/>
      <c r="D179" s="178"/>
      <c r="E179" s="184"/>
      <c r="F179" s="185">
        <f>SUM(F15:F178)</f>
        <v>5171.817591265165</v>
      </c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U179" s="110"/>
      <c r="V179" s="110"/>
      <c r="W179" s="110"/>
    </row>
    <row r="180" spans="1:23" ht="12.75" customHeight="1">
      <c r="A180" s="186"/>
      <c r="B180" s="187" t="s">
        <v>235</v>
      </c>
      <c r="D180" s="188"/>
      <c r="E180" s="166"/>
      <c r="F180" s="189">
        <f>F15+F19</f>
        <v>1135.056</v>
      </c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U180" s="110"/>
      <c r="V180" s="110"/>
      <c r="W180" s="110"/>
    </row>
    <row r="181" spans="1:23" ht="12.75" customHeight="1" thickBot="1">
      <c r="A181" s="186"/>
      <c r="B181" s="187" t="s">
        <v>234</v>
      </c>
      <c r="C181" s="190">
        <v>0.2</v>
      </c>
      <c r="D181" s="188"/>
      <c r="E181" s="166"/>
      <c r="F181" s="189">
        <f>F179*0.2</f>
        <v>1034.3635182530331</v>
      </c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U181" s="110"/>
      <c r="V181" s="110"/>
      <c r="W181" s="110"/>
    </row>
    <row r="182" spans="1:23" ht="12.75" customHeight="1" thickTop="1" thickBot="1">
      <c r="A182" s="191"/>
      <c r="B182" s="193" t="s">
        <v>32</v>
      </c>
      <c r="C182" s="192"/>
      <c r="D182" s="194"/>
      <c r="E182" s="196"/>
      <c r="F182" s="198">
        <f>F179+F181</f>
        <v>6206.1811095181984</v>
      </c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U182" s="110"/>
      <c r="V182" s="110"/>
      <c r="W182" s="110"/>
    </row>
    <row r="183" spans="1:23" ht="12.75" customHeight="1" thickTop="1"/>
    <row r="184" spans="1:23" ht="12.75" customHeight="1"/>
    <row r="185" spans="1:23" s="121" customFormat="1" ht="12.75" customHeight="1">
      <c r="A185" s="199"/>
      <c r="B185" s="200"/>
      <c r="C185" s="162"/>
      <c r="D185" s="166"/>
      <c r="E185" s="139"/>
      <c r="G185" s="139"/>
      <c r="H185" s="139"/>
      <c r="J185" s="139"/>
      <c r="K185" s="136"/>
      <c r="L185" s="137"/>
      <c r="M185" s="138"/>
      <c r="N185" s="166"/>
      <c r="O185" s="139"/>
      <c r="Q185" s="166"/>
      <c r="R185" s="166"/>
      <c r="S185" s="201"/>
      <c r="T185" s="110"/>
      <c r="U185" s="111"/>
      <c r="V185" s="111"/>
      <c r="W185" s="111"/>
    </row>
    <row r="186" spans="1:23" s="121" customFormat="1" ht="12.75" customHeight="1">
      <c r="A186" s="199"/>
      <c r="B186" s="200"/>
      <c r="C186" s="162"/>
      <c r="D186" s="166"/>
      <c r="E186" s="139"/>
      <c r="G186" s="139"/>
      <c r="H186" s="139"/>
      <c r="J186" s="139"/>
      <c r="K186" s="136"/>
      <c r="L186" s="137"/>
      <c r="M186" s="138"/>
      <c r="N186" s="166"/>
      <c r="O186" s="139"/>
      <c r="Q186" s="166"/>
      <c r="R186" s="166"/>
      <c r="S186" s="201"/>
      <c r="T186" s="110"/>
      <c r="U186" s="111"/>
      <c r="V186" s="111"/>
      <c r="W186" s="111"/>
    </row>
    <row r="187" spans="1:23" s="121" customFormat="1" ht="12.75" customHeight="1">
      <c r="A187" s="199"/>
      <c r="B187" s="200"/>
      <c r="C187" s="162"/>
      <c r="D187" s="166"/>
      <c r="E187" s="139"/>
      <c r="G187" s="139"/>
      <c r="H187" s="139"/>
      <c r="J187" s="139"/>
      <c r="K187" s="136"/>
      <c r="L187" s="137"/>
      <c r="M187" s="138"/>
      <c r="N187" s="166"/>
      <c r="O187" s="139"/>
      <c r="Q187" s="166"/>
      <c r="R187" s="166"/>
      <c r="S187" s="201"/>
      <c r="T187" s="110"/>
      <c r="U187" s="111"/>
      <c r="V187" s="111"/>
      <c r="W187" s="111"/>
    </row>
    <row r="188" spans="1:23" s="121" customFormat="1" ht="12.75" customHeight="1">
      <c r="A188" s="199"/>
      <c r="B188" s="200"/>
      <c r="C188" s="162"/>
      <c r="D188" s="166"/>
      <c r="E188" s="139"/>
      <c r="G188" s="139"/>
      <c r="H188" s="139"/>
      <c r="J188" s="139"/>
      <c r="K188" s="136"/>
      <c r="L188" s="137"/>
      <c r="M188" s="138"/>
      <c r="N188" s="166"/>
      <c r="O188" s="139"/>
      <c r="Q188" s="166"/>
      <c r="R188" s="166"/>
      <c r="S188" s="201"/>
      <c r="T188" s="110"/>
      <c r="U188" s="111"/>
      <c r="V188" s="111"/>
      <c r="W188" s="111"/>
    </row>
    <row r="189" spans="1:23" s="121" customFormat="1" ht="12.75" customHeight="1">
      <c r="A189" s="199"/>
      <c r="B189" s="200"/>
      <c r="C189" s="162"/>
      <c r="D189" s="166"/>
      <c r="E189" s="139"/>
      <c r="G189" s="139"/>
      <c r="H189" s="139"/>
      <c r="J189" s="139"/>
      <c r="K189" s="136"/>
      <c r="L189" s="137"/>
      <c r="M189" s="138"/>
      <c r="N189" s="166"/>
      <c r="O189" s="139"/>
      <c r="Q189" s="166"/>
      <c r="R189" s="166"/>
      <c r="S189" s="201"/>
      <c r="T189" s="110"/>
      <c r="U189" s="111"/>
      <c r="V189" s="111"/>
      <c r="W189" s="111"/>
    </row>
    <row r="190" spans="1:23" s="121" customFormat="1" ht="12.75" customHeight="1">
      <c r="A190" s="199"/>
      <c r="B190" s="200"/>
      <c r="C190" s="162"/>
      <c r="D190" s="166"/>
      <c r="E190" s="139"/>
      <c r="G190" s="139"/>
      <c r="H190" s="139"/>
      <c r="J190" s="139"/>
      <c r="K190" s="136"/>
      <c r="L190" s="137"/>
      <c r="M190" s="138"/>
      <c r="N190" s="166"/>
      <c r="O190" s="139"/>
      <c r="Q190" s="166"/>
      <c r="R190" s="166"/>
      <c r="S190" s="201"/>
      <c r="T190" s="110"/>
      <c r="U190" s="111"/>
      <c r="V190" s="111"/>
      <c r="W190" s="111"/>
    </row>
  </sheetData>
  <mergeCells count="153">
    <mergeCell ref="E114:E115"/>
    <mergeCell ref="E117:E118"/>
    <mergeCell ref="E120:E121"/>
    <mergeCell ref="E123:E124"/>
    <mergeCell ref="E126:E127"/>
    <mergeCell ref="E129:E130"/>
    <mergeCell ref="A1:F2"/>
    <mergeCell ref="E102:E103"/>
    <mergeCell ref="E105:E106"/>
    <mergeCell ref="E108:E109"/>
    <mergeCell ref="E111:E112"/>
    <mergeCell ref="B173:B174"/>
    <mergeCell ref="E173:E174"/>
    <mergeCell ref="F173:F174"/>
    <mergeCell ref="B176:B177"/>
    <mergeCell ref="E176:E177"/>
    <mergeCell ref="F176:F177"/>
    <mergeCell ref="B167:B168"/>
    <mergeCell ref="E167:E168"/>
    <mergeCell ref="F167:F168"/>
    <mergeCell ref="B170:B171"/>
    <mergeCell ref="E170:E171"/>
    <mergeCell ref="F170:F171"/>
    <mergeCell ref="B160:B163"/>
    <mergeCell ref="E160:E162"/>
    <mergeCell ref="F160:F162"/>
    <mergeCell ref="B164:B165"/>
    <mergeCell ref="E164:E165"/>
    <mergeCell ref="F164:F165"/>
    <mergeCell ref="B153:B154"/>
    <mergeCell ref="E153:E154"/>
    <mergeCell ref="F153:F154"/>
    <mergeCell ref="B156:B159"/>
    <mergeCell ref="E156:E158"/>
    <mergeCell ref="F156:F158"/>
    <mergeCell ref="B147:B148"/>
    <mergeCell ref="E147:E148"/>
    <mergeCell ref="F147:F148"/>
    <mergeCell ref="B150:B151"/>
    <mergeCell ref="E150:E151"/>
    <mergeCell ref="F150:F151"/>
    <mergeCell ref="B141:B142"/>
    <mergeCell ref="E141:E142"/>
    <mergeCell ref="F141:F142"/>
    <mergeCell ref="B144:B145"/>
    <mergeCell ref="E144:E145"/>
    <mergeCell ref="F144:F145"/>
    <mergeCell ref="F132:F133"/>
    <mergeCell ref="B135:B136"/>
    <mergeCell ref="E135:E136"/>
    <mergeCell ref="F135:F136"/>
    <mergeCell ref="B138:B139"/>
    <mergeCell ref="E138:E139"/>
    <mergeCell ref="F138:F139"/>
    <mergeCell ref="B120:B121"/>
    <mergeCell ref="B123:B124"/>
    <mergeCell ref="B126:B127"/>
    <mergeCell ref="B129:B130"/>
    <mergeCell ref="B132:B133"/>
    <mergeCell ref="E132:E133"/>
    <mergeCell ref="B102:B103"/>
    <mergeCell ref="B105:B107"/>
    <mergeCell ref="B108:B110"/>
    <mergeCell ref="B111:B113"/>
    <mergeCell ref="B114:B115"/>
    <mergeCell ref="B117:B118"/>
    <mergeCell ref="B95:B98"/>
    <mergeCell ref="E95:E96"/>
    <mergeCell ref="F95:F96"/>
    <mergeCell ref="B99:B100"/>
    <mergeCell ref="E99:E100"/>
    <mergeCell ref="F99:F100"/>
    <mergeCell ref="B87:B90"/>
    <mergeCell ref="E87:E88"/>
    <mergeCell ref="F87:F88"/>
    <mergeCell ref="B91:B94"/>
    <mergeCell ref="E91:E92"/>
    <mergeCell ref="F91:F92"/>
    <mergeCell ref="B80:B81"/>
    <mergeCell ref="E80:E81"/>
    <mergeCell ref="F80:F81"/>
    <mergeCell ref="B83:B85"/>
    <mergeCell ref="E83:E84"/>
    <mergeCell ref="F83:F84"/>
    <mergeCell ref="B74:B75"/>
    <mergeCell ref="E74:E75"/>
    <mergeCell ref="F74:F75"/>
    <mergeCell ref="B77:B79"/>
    <mergeCell ref="E77:E78"/>
    <mergeCell ref="F77:F78"/>
    <mergeCell ref="B68:B70"/>
    <mergeCell ref="E68:E69"/>
    <mergeCell ref="F68:F69"/>
    <mergeCell ref="B71:B72"/>
    <mergeCell ref="E71:E72"/>
    <mergeCell ref="F71:F72"/>
    <mergeCell ref="B61:B62"/>
    <mergeCell ref="E61:E62"/>
    <mergeCell ref="F61:F62"/>
    <mergeCell ref="B64:B66"/>
    <mergeCell ref="E64:E65"/>
    <mergeCell ref="F64:F65"/>
    <mergeCell ref="B55:B56"/>
    <mergeCell ref="E55:E56"/>
    <mergeCell ref="F55:F56"/>
    <mergeCell ref="B58:B59"/>
    <mergeCell ref="E58:E59"/>
    <mergeCell ref="F58:F59"/>
    <mergeCell ref="B49:B50"/>
    <mergeCell ref="E49:E50"/>
    <mergeCell ref="F49:F50"/>
    <mergeCell ref="B52:B54"/>
    <mergeCell ref="E52:E53"/>
    <mergeCell ref="F52:F53"/>
    <mergeCell ref="B41:B43"/>
    <mergeCell ref="E41:E42"/>
    <mergeCell ref="F41:F42"/>
    <mergeCell ref="B45:B47"/>
    <mergeCell ref="E45:E46"/>
    <mergeCell ref="F45:F46"/>
    <mergeCell ref="B34:B36"/>
    <mergeCell ref="E34:E35"/>
    <mergeCell ref="F34:F35"/>
    <mergeCell ref="B37:B39"/>
    <mergeCell ref="E37:E38"/>
    <mergeCell ref="F37:F38"/>
    <mergeCell ref="B23:B24"/>
    <mergeCell ref="B26:B28"/>
    <mergeCell ref="E26:E27"/>
    <mergeCell ref="F26:F27"/>
    <mergeCell ref="B30:B32"/>
    <mergeCell ref="E30:E31"/>
    <mergeCell ref="F30:F31"/>
    <mergeCell ref="B15:B17"/>
    <mergeCell ref="E15:E16"/>
    <mergeCell ref="F15:F16"/>
    <mergeCell ref="B19:B21"/>
    <mergeCell ref="E19:E20"/>
    <mergeCell ref="F19:F20"/>
    <mergeCell ref="E10:E14"/>
    <mergeCell ref="F10:F14"/>
    <mergeCell ref="M7:O7"/>
    <mergeCell ref="I8:K8"/>
    <mergeCell ref="P8:R8"/>
    <mergeCell ref="A10:A14"/>
    <mergeCell ref="B10:B14"/>
    <mergeCell ref="C10:C14"/>
    <mergeCell ref="D10:D14"/>
    <mergeCell ref="K2:O2"/>
    <mergeCell ref="O4:Q4"/>
    <mergeCell ref="D5:F5"/>
    <mergeCell ref="C6:E6"/>
    <mergeCell ref="M6:O6"/>
  </mergeCells>
  <pageMargins left="0.7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bac</vt:lpstr>
      <vt:lpstr>ampop</vt:lpstr>
      <vt:lpstr>Sheet1 (2)</vt:lpstr>
      <vt:lpstr>Лист1</vt:lpstr>
      <vt:lpstr>ampop!Заголовки_для_печати</vt:lpstr>
      <vt:lpstr>'Sheet1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Hayko</cp:lastModifiedBy>
  <cp:lastPrinted>2018-09-14T14:33:00Z</cp:lastPrinted>
  <dcterms:created xsi:type="dcterms:W3CDTF">2000-04-17T03:23:27Z</dcterms:created>
  <dcterms:modified xsi:type="dcterms:W3CDTF">2018-09-14T14:52:24Z</dcterms:modified>
</cp:coreProperties>
</file>